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D:\D\ANUARIOS ESTADISTICOS\5 - PROCESO ANUARIO EDICION 2024\5 - CONVERSION\EXCEL\"/>
    </mc:Choice>
  </mc:AlternateContent>
  <xr:revisionPtr revIDLastSave="0" documentId="13_ncr:1_{8A715964-B37C-43CF-B891-36FAD448B333}" xr6:coauthVersionLast="47" xr6:coauthVersionMax="47" xr10:uidLastSave="{00000000-0000-0000-0000-000000000000}"/>
  <bookViews>
    <workbookView xWindow="0" yWindow="1128" windowWidth="21600" windowHeight="11328" tabRatio="602" activeTab="4" xr2:uid="{00000000-000D-0000-FFFF-FFFF00000000}"/>
  </bookViews>
  <sheets>
    <sheet name="10.1, 10.2" sheetId="24" r:id="rId1"/>
    <sheet name="10.3, 10.4" sheetId="29" r:id="rId2"/>
    <sheet name="10.5, 10.6" sheetId="35" r:id="rId3"/>
    <sheet name="10.7, 10.8" sheetId="37" r:id="rId4"/>
    <sheet name="10.9" sheetId="39" r:id="rId5"/>
  </sheets>
  <definedNames>
    <definedName name="\i" localSheetId="2">#REF!</definedName>
    <definedName name="\i" localSheetId="3">#REF!</definedName>
    <definedName name="\i" localSheetId="4">#REF!</definedName>
    <definedName name="\i">#REF!</definedName>
    <definedName name="\s" localSheetId="2">#REF!</definedName>
    <definedName name="\s" localSheetId="3">#REF!</definedName>
    <definedName name="\s" localSheetId="4">#REF!</definedName>
    <definedName name="\s">#REF!</definedName>
    <definedName name="_xlnm.Print_Area" localSheetId="0">'10.1, 10.2'!$A$1:$J$53</definedName>
    <definedName name="_xlnm.Print_Area" localSheetId="1">'10.3, 10.4'!$A$1:$G$54</definedName>
    <definedName name="_xlnm.Print_Area" localSheetId="2">'10.5, 10.6'!$A$1:$G$55</definedName>
    <definedName name="_xlnm.Print_Area" localSheetId="3">'10.7, 10.8'!$A$1:$G$55</definedName>
    <definedName name="_xlnm.Print_Area" localSheetId="4">'10.9'!$A$1:$F$49</definedName>
  </definedNames>
  <calcPr calcId="181029"/>
</workbook>
</file>

<file path=xl/calcChain.xml><?xml version="1.0" encoding="utf-8"?>
<calcChain xmlns="http://schemas.openxmlformats.org/spreadsheetml/2006/main">
  <c r="I44" i="29" l="1"/>
  <c r="J44" i="29"/>
  <c r="K44" i="29"/>
  <c r="L44" i="29"/>
  <c r="M44" i="29"/>
  <c r="I45" i="29"/>
  <c r="J45" i="29"/>
  <c r="K45" i="29"/>
  <c r="L45" i="29"/>
  <c r="M45" i="29"/>
  <c r="J43" i="29"/>
  <c r="K43" i="29"/>
  <c r="L43" i="29"/>
  <c r="M43" i="29"/>
  <c r="I43" i="29"/>
  <c r="J42" i="29"/>
  <c r="K42" i="29"/>
  <c r="L42" i="29"/>
  <c r="M42" i="29"/>
  <c r="I42" i="29"/>
  <c r="E19" i="35"/>
  <c r="F19" i="35"/>
  <c r="G19" i="35"/>
  <c r="E20" i="35"/>
  <c r="F20" i="35"/>
  <c r="G20" i="35"/>
  <c r="E21" i="35"/>
  <c r="F21" i="35"/>
  <c r="G21" i="35"/>
  <c r="D20" i="35"/>
  <c r="D21" i="35"/>
  <c r="D19" i="35"/>
  <c r="D12" i="35"/>
  <c r="E12" i="35"/>
  <c r="F12" i="35"/>
  <c r="G12" i="35"/>
  <c r="D13" i="35"/>
  <c r="E13" i="35"/>
  <c r="F13" i="35"/>
  <c r="G13" i="35"/>
  <c r="D14" i="35"/>
  <c r="E14" i="35"/>
  <c r="F14" i="35"/>
  <c r="G14" i="35"/>
  <c r="C13" i="35"/>
  <c r="C14" i="35"/>
  <c r="C12" i="35"/>
  <c r="D10" i="37"/>
  <c r="E10" i="37"/>
  <c r="F10" i="37"/>
  <c r="G10" i="37"/>
  <c r="D11" i="37"/>
  <c r="E11" i="37"/>
  <c r="F11" i="37"/>
  <c r="G11" i="37"/>
  <c r="D12" i="37"/>
  <c r="E12" i="37"/>
  <c r="F12" i="37"/>
  <c r="G12" i="37"/>
  <c r="D13" i="37"/>
  <c r="E13" i="37"/>
  <c r="F13" i="37"/>
  <c r="G13" i="37"/>
  <c r="D14" i="37"/>
  <c r="E14" i="37"/>
  <c r="F14" i="37"/>
  <c r="G14" i="37"/>
  <c r="D15" i="37"/>
  <c r="E15" i="37"/>
  <c r="F15" i="37"/>
  <c r="G15" i="37"/>
  <c r="D16" i="37"/>
  <c r="E16" i="37"/>
  <c r="F16" i="37"/>
  <c r="G16" i="37"/>
  <c r="D17" i="37"/>
  <c r="E17" i="37"/>
  <c r="F17" i="37"/>
  <c r="G17" i="37"/>
  <c r="D18" i="37"/>
  <c r="E18" i="37"/>
  <c r="F18" i="37"/>
  <c r="G18" i="37"/>
  <c r="D19" i="37"/>
  <c r="E19" i="37"/>
  <c r="F19" i="37"/>
  <c r="G19" i="37"/>
  <c r="D20" i="37"/>
  <c r="F20" i="37"/>
  <c r="G20" i="37"/>
  <c r="D21" i="37"/>
  <c r="E21" i="37"/>
  <c r="F21" i="37"/>
  <c r="G21" i="37"/>
  <c r="D22" i="37"/>
  <c r="E22" i="37"/>
  <c r="F22" i="37"/>
  <c r="G22" i="37"/>
  <c r="D23" i="37"/>
  <c r="E23" i="37"/>
  <c r="F23" i="37"/>
  <c r="G23" i="37"/>
  <c r="D24" i="37"/>
  <c r="E24" i="37"/>
  <c r="F24" i="37"/>
  <c r="G24" i="37"/>
  <c r="D25" i="37"/>
  <c r="E25" i="37"/>
  <c r="F25" i="37"/>
  <c r="G25" i="37"/>
  <c r="D26" i="37"/>
  <c r="E26" i="37"/>
  <c r="F26" i="37"/>
  <c r="G26" i="37"/>
  <c r="C11" i="37"/>
  <c r="C12" i="37"/>
  <c r="C13" i="37"/>
  <c r="C14" i="37"/>
  <c r="C15" i="37"/>
  <c r="C16" i="37"/>
  <c r="C17" i="37"/>
  <c r="C18" i="37"/>
  <c r="C19" i="37"/>
  <c r="C20" i="37"/>
  <c r="C21" i="37"/>
  <c r="C22" i="37"/>
  <c r="C23" i="37"/>
  <c r="C24" i="37"/>
  <c r="C25" i="37"/>
  <c r="C26" i="37"/>
  <c r="C10" i="37"/>
  <c r="D14" i="24" l="1"/>
  <c r="J42" i="24"/>
  <c r="J43" i="24"/>
  <c r="J41" i="24"/>
  <c r="I42" i="24"/>
  <c r="I43" i="24"/>
  <c r="I44" i="24"/>
  <c r="I41" i="24"/>
  <c r="H41" i="24"/>
  <c r="H42" i="24"/>
  <c r="H43" i="24"/>
  <c r="G41" i="24"/>
  <c r="G42" i="24"/>
  <c r="G43" i="24"/>
  <c r="D42" i="24"/>
  <c r="J14" i="24"/>
  <c r="J44" i="24" s="1"/>
  <c r="E14" i="24"/>
  <c r="C14" i="24" s="1"/>
  <c r="C11" i="24"/>
  <c r="C41" i="24" s="1"/>
  <c r="C12" i="24"/>
  <c r="E42" i="24" s="1"/>
  <c r="C13" i="24"/>
  <c r="C43" i="24" s="1"/>
  <c r="E11" i="24"/>
  <c r="E12" i="24"/>
  <c r="E13" i="24"/>
  <c r="D43" i="24" s="1"/>
  <c r="E10" i="24"/>
  <c r="C10" i="24" s="1"/>
  <c r="G44" i="24" l="1"/>
  <c r="H44" i="24"/>
  <c r="E40" i="24"/>
  <c r="D40" i="24"/>
  <c r="C40" i="24"/>
  <c r="E41" i="24"/>
  <c r="D41" i="24"/>
  <c r="D44" i="24"/>
  <c r="E43" i="24"/>
  <c r="C42" i="24"/>
  <c r="E44" i="24" l="1"/>
  <c r="C44" i="24"/>
</calcChain>
</file>

<file path=xl/sharedStrings.xml><?xml version="1.0" encoding="utf-8"?>
<sst xmlns="http://schemas.openxmlformats.org/spreadsheetml/2006/main" count="249" uniqueCount="113">
  <si>
    <t>Miles de pesos</t>
  </si>
  <si>
    <t>Unidad</t>
  </si>
  <si>
    <t>Total</t>
  </si>
  <si>
    <t>CONCEPTO</t>
  </si>
  <si>
    <t xml:space="preserve">  Cultura y deporte</t>
  </si>
  <si>
    <t xml:space="preserve">  Equipos</t>
  </si>
  <si>
    <t xml:space="preserve">  Industria azucarera</t>
  </si>
  <si>
    <t>Estatal</t>
  </si>
  <si>
    <t>Población</t>
  </si>
  <si>
    <t xml:space="preserve">  Construcción y montaje</t>
  </si>
  <si>
    <t xml:space="preserve">  Ministerio de Energía y Minas</t>
  </si>
  <si>
    <t xml:space="preserve">  Ministerio de Educación Superior</t>
  </si>
  <si>
    <t xml:space="preserve">  Ministerio de Turismo</t>
  </si>
  <si>
    <t>10.1 - Viviendas terminadas por municipios</t>
  </si>
  <si>
    <t xml:space="preserve">  Suministro de electricidad, gas y agua</t>
  </si>
  <si>
    <t xml:space="preserve">  Bahía honda</t>
  </si>
  <si>
    <t xml:space="preserve">  Mariel</t>
  </si>
  <si>
    <t xml:space="preserve">  Guanajay</t>
  </si>
  <si>
    <t xml:space="preserve">  Caimito</t>
  </si>
  <si>
    <t xml:space="preserve">  Bauta</t>
  </si>
  <si>
    <t xml:space="preserve">  Alquízar</t>
  </si>
  <si>
    <t xml:space="preserve">  Artemisa</t>
  </si>
  <si>
    <t xml:space="preserve">  Candelaria</t>
  </si>
  <si>
    <t xml:space="preserve">  San Cristóbal</t>
  </si>
  <si>
    <t xml:space="preserve">  San Antonio de los Baños</t>
  </si>
  <si>
    <t xml:space="preserve">  Güira de Melena</t>
  </si>
  <si>
    <t xml:space="preserve">  Ciencia e innovación tecnológica</t>
  </si>
  <si>
    <t xml:space="preserve">  Educación</t>
  </si>
  <si>
    <t xml:space="preserve">  Salud pública y asistencia social</t>
  </si>
  <si>
    <t xml:space="preserve">  Ministerio de Comercio Interior</t>
  </si>
  <si>
    <t xml:space="preserve">  Administración pública, defensa y seguridad social</t>
  </si>
  <si>
    <t>Fuente: Subsistema de Información Estadística Complementaria</t>
  </si>
  <si>
    <t>CCS</t>
  </si>
  <si>
    <t>CPA</t>
  </si>
  <si>
    <t>UBPC</t>
  </si>
  <si>
    <t xml:space="preserve">Total </t>
  </si>
  <si>
    <t>No Estatales</t>
  </si>
  <si>
    <t>10.2 - Viviendas terminadas, estructura y dinámica</t>
  </si>
  <si>
    <t>De ello:</t>
  </si>
  <si>
    <t>No Estatal</t>
  </si>
  <si>
    <t>Dinámica</t>
  </si>
  <si>
    <t>Estructura</t>
  </si>
  <si>
    <t>(MMm3)</t>
  </si>
  <si>
    <t>Capacidad</t>
  </si>
  <si>
    <t>Cantidad</t>
  </si>
  <si>
    <t>(U)</t>
  </si>
  <si>
    <t>Millones de pesos</t>
  </si>
  <si>
    <t xml:space="preserve">  Otros</t>
  </si>
  <si>
    <t>Por ciento</t>
  </si>
  <si>
    <t>Volumen de las inversiones por componentes</t>
  </si>
  <si>
    <t>Se refiere a las presas cuya capacidad de embalse es superior a 3 millones de metros cúbicos, según proyectos</t>
  </si>
  <si>
    <t>ORGANISMOS</t>
  </si>
  <si>
    <t>Otros</t>
  </si>
  <si>
    <t>Equipos</t>
  </si>
  <si>
    <t>y montaje</t>
  </si>
  <si>
    <t>Construcción</t>
  </si>
  <si>
    <t>PROVINCIA /</t>
  </si>
  <si>
    <t>-</t>
  </si>
  <si>
    <t>.</t>
  </si>
  <si>
    <t xml:space="preserve">  Agricultura, ganadería, caza y silvicultura</t>
  </si>
  <si>
    <t xml:space="preserve">  Industria manufacturera (excepto Industria azucarera)</t>
  </si>
  <si>
    <t xml:space="preserve">  Construcción</t>
  </si>
  <si>
    <t xml:space="preserve">  Comercio y reparación de efectos personales</t>
  </si>
  <si>
    <t xml:space="preserve">  Hoteles y restaurantes</t>
  </si>
  <si>
    <t xml:space="preserve">  Transporte, almacenamiento, comunicaciones</t>
  </si>
  <si>
    <t xml:space="preserve">  Otras actividades de servicios comunales, </t>
  </si>
  <si>
    <t xml:space="preserve">  de asociaciones y personales</t>
  </si>
  <si>
    <t xml:space="preserve">  Servicios empresariales, actividades </t>
  </si>
  <si>
    <t xml:space="preserve">  inmobiliarias y de alquiler</t>
  </si>
  <si>
    <t>2019 / 2020</t>
  </si>
  <si>
    <t>2020 / 2021</t>
  </si>
  <si>
    <t>2021 / 2022</t>
  </si>
  <si>
    <t>2022 / 2023</t>
  </si>
  <si>
    <t>MUNICIPIOS</t>
  </si>
  <si>
    <t>..</t>
  </si>
  <si>
    <r>
      <t xml:space="preserve">Dinámica </t>
    </r>
    <r>
      <rPr>
        <vertAlign val="superscript"/>
        <sz val="9"/>
        <color theme="0"/>
        <rFont val="Arial"/>
        <family val="2"/>
      </rPr>
      <t>(a)</t>
    </r>
  </si>
  <si>
    <t>Provincia / Municipios</t>
  </si>
  <si>
    <t>Artemisa</t>
  </si>
  <si>
    <t xml:space="preserve">  Ministerio de Industrias</t>
  </si>
  <si>
    <t xml:space="preserve">  Ministerio de la Industria Alimentaria</t>
  </si>
  <si>
    <t xml:space="preserve">  Instituto Nacional de Recursos Hidráulicos</t>
  </si>
  <si>
    <t xml:space="preserve">  Ministerio de la Construcción</t>
  </si>
  <si>
    <t xml:space="preserve">  Ministerio de la Agricultura</t>
  </si>
  <si>
    <t xml:space="preserve">  Ministerio del Transporte</t>
  </si>
  <si>
    <t xml:space="preserve">  Ministerio de Comunicaciones</t>
  </si>
  <si>
    <t xml:space="preserve">  Ministerio de  Cultura</t>
  </si>
  <si>
    <t xml:space="preserve">  Ministerio de Salud Publica</t>
  </si>
  <si>
    <t xml:space="preserve">  Tribunal Supremo Popular</t>
  </si>
  <si>
    <t xml:space="preserve">  Fiscalía General de la República</t>
  </si>
  <si>
    <t xml:space="preserve">  Ministerio de las Fuerzas Armadas Revolucionarias</t>
  </si>
  <si>
    <t xml:space="preserve">  Ministerio del Interior</t>
  </si>
  <si>
    <t xml:space="preserve">  Consejo de Ministros</t>
  </si>
  <si>
    <t xml:space="preserve">  Oficina Nacional de Estadística e Información</t>
  </si>
  <si>
    <t xml:space="preserve">  Poder Popular Artemisa</t>
  </si>
  <si>
    <t xml:space="preserve">  Grupo Azucarero AZCUBA</t>
  </si>
  <si>
    <t xml:space="preserve">  Grupo de las Industrias Biotecnológica y Farmacéutica</t>
  </si>
  <si>
    <t xml:space="preserve">  Zona especial de Desarrollo Mariel</t>
  </si>
  <si>
    <t xml:space="preserve">Fuente: Oficina Nacional de Estadística e Información </t>
  </si>
  <si>
    <t>Grafico 10.2.1</t>
  </si>
  <si>
    <t>Construcción y montaje</t>
  </si>
  <si>
    <t>Otros componentes</t>
  </si>
  <si>
    <t xml:space="preserve">10.3 - Cantidad y capacidad de presas en explotación </t>
  </si>
  <si>
    <t>10.4 - Volumen de inversiones por componentes</t>
  </si>
  <si>
    <t>10.5 - Volumen de inversiones por componentes, estructura y dinámica</t>
  </si>
  <si>
    <t>10.6 - Volumen de inversiones por clase de actividad económica</t>
  </si>
  <si>
    <t>10.7 - Estructura de las inversiones por clase de actividad económica</t>
  </si>
  <si>
    <r>
      <rPr>
        <vertAlign val="superscript"/>
        <sz val="9"/>
        <rFont val="Arial"/>
        <family val="2"/>
      </rPr>
      <t xml:space="preserve">(a) </t>
    </r>
    <r>
      <rPr>
        <sz val="9"/>
        <rFont val="Arial"/>
        <family val="2"/>
      </rPr>
      <t>Los valores del Municipio Mariel en los años 2021, 2022 y 2023 incluyen la Zona Especial de Desarrollo enclavada en el mismo</t>
    </r>
  </si>
  <si>
    <r>
      <t>10.8 - Volumen de inversiones por municipios</t>
    </r>
    <r>
      <rPr>
        <b/>
        <vertAlign val="superscript"/>
        <sz val="10"/>
        <rFont val="Arial"/>
        <family val="2"/>
      </rPr>
      <t>(a)</t>
    </r>
  </si>
  <si>
    <t>10.9 - Volumen de inversiones por organismos y componentes, año 2023</t>
  </si>
  <si>
    <t>PROVINCIA/MUNICIPIOS</t>
  </si>
  <si>
    <t xml:space="preserve">  Bahía Honda</t>
  </si>
  <si>
    <r>
      <rPr>
        <vertAlign val="superscript"/>
        <sz val="9"/>
        <rFont val="Arial"/>
        <family val="2"/>
      </rPr>
      <t>(a)</t>
    </r>
    <r>
      <rPr>
        <sz val="9"/>
        <rFont val="Arial"/>
        <family val="2"/>
      </rPr>
      <t xml:space="preserve"> La dinámica representa en porciento, el incremento o decremento respecto al año anterior</t>
    </r>
  </si>
  <si>
    <t xml:space="preserve">  Grupo de Administración Empresarial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</si>
</sst>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"/>
    <numFmt numFmtId="165" formatCode="0.0_)"/>
    <numFmt numFmtId="166" formatCode="0.0"/>
    <numFmt numFmtId="167" formatCode="0;\-0;\-;@"/>
    <numFmt numFmtId="168" formatCode="_-* #,##0.0_-;\-* #,##0.0_-;_-* &quot;-&quot;??_-;_-@_-"/>
    <numFmt numFmtId="169" formatCode="_-* #,##0_-;\-* #,##0_-;_-* &quot;-&quot;??_-;_-@_-"/>
  </numFmts>
  <fonts count="36" x14ac:knownFonts="1">
    <font>
      <sz val="10"/>
      <name val="Courie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ourier"/>
      <family val="3"/>
    </font>
    <font>
      <sz val="9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name val="Courier"/>
      <family val="3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b/>
      <sz val="9"/>
      <color rgb="FF000099"/>
      <name val="Arial"/>
      <family val="2"/>
    </font>
    <font>
      <vertAlign val="superscript"/>
      <sz val="9"/>
      <name val="Arial"/>
      <family val="2"/>
    </font>
    <font>
      <sz val="9"/>
      <color theme="5"/>
      <name val="Arial"/>
      <family val="2"/>
    </font>
    <font>
      <sz val="9"/>
      <color theme="0"/>
      <name val="Arial"/>
      <family val="2"/>
    </font>
    <font>
      <b/>
      <sz val="9"/>
      <color theme="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vertAlign val="superscript"/>
      <sz val="9"/>
      <color theme="0"/>
      <name val="Arial"/>
      <family val="2"/>
    </font>
    <font>
      <sz val="9"/>
      <color theme="1"/>
      <name val="Arial"/>
      <family val="2"/>
    </font>
    <font>
      <b/>
      <vertAlign val="superscript"/>
      <sz val="10"/>
      <name val="Arial"/>
      <family val="2"/>
    </font>
    <font>
      <sz val="10"/>
      <name val="Courier"/>
    </font>
  </fonts>
  <fills count="3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6895C4"/>
        <bgColor indexed="64"/>
      </patternFill>
    </fill>
    <fill>
      <patternFill patternType="solid">
        <fgColor rgb="FF6695C4"/>
        <bgColor indexed="64"/>
      </patternFill>
    </fill>
  </fills>
  <borders count="1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6895C4"/>
      </bottom>
      <diagonal/>
    </border>
    <border>
      <left/>
      <right/>
      <top/>
      <bottom style="thin">
        <color theme="5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5"/>
      </left>
      <right/>
      <top style="thin">
        <color theme="5"/>
      </top>
      <bottom style="thin">
        <color theme="5"/>
      </bottom>
      <diagonal/>
    </border>
    <border>
      <left/>
      <right/>
      <top style="thin">
        <color theme="5"/>
      </top>
      <bottom style="thin">
        <color theme="5"/>
      </bottom>
      <diagonal/>
    </border>
    <border>
      <left/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48">
    <xf numFmtId="0" fontId="0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10" fillId="21" borderId="0" applyNumberFormat="0" applyBorder="0" applyAlignment="0" applyProtection="0"/>
    <xf numFmtId="0" fontId="11" fillId="22" borderId="1" applyNumberFormat="0" applyAlignment="0" applyProtection="0"/>
    <xf numFmtId="0" fontId="12" fillId="23" borderId="2" applyNumberFormat="0" applyAlignment="0" applyProtection="0"/>
    <xf numFmtId="0" fontId="13" fillId="0" borderId="3" applyNumberFormat="0" applyFill="0" applyAlignment="0" applyProtection="0"/>
    <xf numFmtId="0" fontId="14" fillId="0" borderId="0" applyNumberFormat="0" applyFill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15" fillId="30" borderId="1" applyNumberFormat="0" applyAlignment="0" applyProtection="0"/>
    <xf numFmtId="0" fontId="16" fillId="31" borderId="0" applyNumberFormat="0" applyBorder="0" applyAlignment="0" applyProtection="0"/>
    <xf numFmtId="0" fontId="17" fillId="32" borderId="0" applyNumberFormat="0" applyBorder="0" applyAlignment="0" applyProtection="0"/>
    <xf numFmtId="0" fontId="2" fillId="0" borderId="0"/>
    <xf numFmtId="165" fontId="7" fillId="0" borderId="0"/>
    <xf numFmtId="0" fontId="8" fillId="33" borderId="4" applyNumberFormat="0" applyFont="0" applyAlignment="0" applyProtection="0"/>
    <xf numFmtId="0" fontId="18" fillId="22" borderId="5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14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1" fillId="0" borderId="0"/>
    <xf numFmtId="0" fontId="31" fillId="0" borderId="0"/>
    <xf numFmtId="0" fontId="2" fillId="0" borderId="0"/>
    <xf numFmtId="43" fontId="35" fillId="0" borderId="0" applyFont="0" applyFill="0" applyBorder="0" applyAlignment="0" applyProtection="0"/>
  </cellStyleXfs>
  <cellXfs count="90">
    <xf numFmtId="0" fontId="0" fillId="0" borderId="0" xfId="0"/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34" borderId="0" xfId="0" applyFont="1" applyFill="1" applyAlignment="1">
      <alignment horizontal="right" vertical="center"/>
    </xf>
    <xf numFmtId="0" fontId="6" fillId="34" borderId="0" xfId="0" applyFont="1" applyFill="1" applyAlignment="1">
      <alignment vertical="center"/>
    </xf>
    <xf numFmtId="0" fontId="6" fillId="0" borderId="0" xfId="0" applyFont="1" applyAlignment="1">
      <alignment horizontal="left" vertical="center"/>
    </xf>
    <xf numFmtId="0" fontId="6" fillId="34" borderId="0" xfId="0" applyFont="1" applyFill="1" applyAlignment="1">
      <alignment horizontal="left" vertical="center"/>
    </xf>
    <xf numFmtId="0" fontId="5" fillId="34" borderId="0" xfId="0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3" fontId="5" fillId="34" borderId="0" xfId="0" applyNumberFormat="1" applyFont="1" applyFill="1" applyAlignment="1">
      <alignment horizontal="right" vertical="center"/>
    </xf>
    <xf numFmtId="3" fontId="5" fillId="0" borderId="0" xfId="0" applyNumberFormat="1" applyFont="1" applyAlignment="1">
      <alignment horizontal="right" vertical="center"/>
    </xf>
    <xf numFmtId="165" fontId="5" fillId="0" borderId="0" xfId="34" applyFont="1" applyAlignment="1" applyProtection="1">
      <alignment horizontal="left" vertical="center"/>
      <protection locked="0"/>
    </xf>
    <xf numFmtId="165" fontId="5" fillId="34" borderId="0" xfId="34" applyFont="1" applyFill="1" applyAlignment="1" applyProtection="1">
      <alignment horizontal="left" vertical="center"/>
      <protection locked="0"/>
    </xf>
    <xf numFmtId="0" fontId="5" fillId="35" borderId="0" xfId="0" applyFont="1" applyFill="1" applyAlignment="1">
      <alignment vertical="center"/>
    </xf>
    <xf numFmtId="164" fontId="5" fillId="0" borderId="0" xfId="0" applyNumberFormat="1" applyFont="1" applyAlignment="1">
      <alignment horizontal="right" vertical="center"/>
    </xf>
    <xf numFmtId="0" fontId="25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5" fillId="0" borderId="0" xfId="33" applyFont="1" applyAlignment="1">
      <alignment vertical="center"/>
    </xf>
    <xf numFmtId="164" fontId="5" fillId="0" borderId="0" xfId="33" applyNumberFormat="1" applyFont="1" applyAlignment="1">
      <alignment vertical="center"/>
    </xf>
    <xf numFmtId="0" fontId="5" fillId="0" borderId="0" xfId="33" applyFont="1" applyAlignment="1">
      <alignment horizontal="right" vertical="center"/>
    </xf>
    <xf numFmtId="164" fontId="5" fillId="0" borderId="0" xfId="33" applyNumberFormat="1" applyFont="1" applyAlignment="1">
      <alignment horizontal="right" vertical="center"/>
    </xf>
    <xf numFmtId="0" fontId="27" fillId="36" borderId="0" xfId="0" applyFont="1" applyFill="1" applyAlignment="1">
      <alignment vertical="center"/>
    </xf>
    <xf numFmtId="0" fontId="5" fillId="0" borderId="10" xfId="0" applyFont="1" applyBorder="1" applyAlignment="1">
      <alignment vertical="center"/>
    </xf>
    <xf numFmtId="0" fontId="5" fillId="34" borderId="10" xfId="0" applyFont="1" applyFill="1" applyBorder="1" applyAlignment="1">
      <alignment vertical="center"/>
    </xf>
    <xf numFmtId="0" fontId="5" fillId="0" borderId="10" xfId="0" applyFont="1" applyBorder="1" applyAlignment="1">
      <alignment horizontal="left" vertical="center"/>
    </xf>
    <xf numFmtId="3" fontId="5" fillId="0" borderId="10" xfId="0" applyNumberFormat="1" applyFont="1" applyBorder="1" applyAlignment="1">
      <alignment horizontal="right" vertical="center"/>
    </xf>
    <xf numFmtId="0" fontId="5" fillId="0" borderId="10" xfId="33" applyFont="1" applyBorder="1" applyAlignment="1">
      <alignment vertical="center"/>
    </xf>
    <xf numFmtId="164" fontId="5" fillId="0" borderId="10" xfId="33" applyNumberFormat="1" applyFont="1" applyBorder="1" applyAlignment="1">
      <alignment vertical="center"/>
    </xf>
    <xf numFmtId="0" fontId="28" fillId="37" borderId="0" xfId="0" applyFont="1" applyFill="1" applyAlignment="1">
      <alignment vertical="center"/>
    </xf>
    <xf numFmtId="0" fontId="28" fillId="37" borderId="0" xfId="0" applyFont="1" applyFill="1" applyAlignment="1">
      <alignment horizontal="right" vertical="center"/>
    </xf>
    <xf numFmtId="0" fontId="28" fillId="37" borderId="10" xfId="0" applyFont="1" applyFill="1" applyBorder="1" applyAlignment="1">
      <alignment vertical="center"/>
    </xf>
    <xf numFmtId="0" fontId="28" fillId="37" borderId="10" xfId="0" applyFont="1" applyFill="1" applyBorder="1" applyAlignment="1">
      <alignment horizontal="right" vertical="center"/>
    </xf>
    <xf numFmtId="0" fontId="28" fillId="0" borderId="0" xfId="0" applyFont="1" applyAlignment="1">
      <alignment horizontal="left" vertical="center"/>
    </xf>
    <xf numFmtId="0" fontId="28" fillId="0" borderId="0" xfId="0" applyFont="1" applyAlignment="1">
      <alignment horizontal="right" vertical="center"/>
    </xf>
    <xf numFmtId="0" fontId="28" fillId="34" borderId="0" xfId="0" applyFont="1" applyFill="1" applyAlignment="1">
      <alignment horizontal="right" vertical="center"/>
    </xf>
    <xf numFmtId="164" fontId="29" fillId="37" borderId="0" xfId="0" applyNumberFormat="1" applyFont="1" applyFill="1" applyAlignment="1">
      <alignment horizontal="right" vertical="center"/>
    </xf>
    <xf numFmtId="0" fontId="28" fillId="37" borderId="0" xfId="33" applyFont="1" applyFill="1" applyAlignment="1">
      <alignment vertical="center"/>
    </xf>
    <xf numFmtId="164" fontId="28" fillId="37" borderId="0" xfId="33" applyNumberFormat="1" applyFont="1" applyFill="1" applyAlignment="1">
      <alignment vertical="center"/>
    </xf>
    <xf numFmtId="0" fontId="30" fillId="0" borderId="0" xfId="0" applyFont="1" applyAlignment="1">
      <alignment vertical="center"/>
    </xf>
    <xf numFmtId="0" fontId="30" fillId="2" borderId="0" xfId="0" applyFont="1" applyFill="1" applyAlignment="1">
      <alignment vertical="center"/>
    </xf>
    <xf numFmtId="0" fontId="29" fillId="37" borderId="0" xfId="0" applyFont="1" applyFill="1" applyAlignment="1">
      <alignment horizontal="left" vertical="center"/>
    </xf>
    <xf numFmtId="3" fontId="29" fillId="37" borderId="0" xfId="0" applyNumberFormat="1" applyFont="1" applyFill="1" applyAlignment="1">
      <alignment horizontal="right" vertical="center"/>
    </xf>
    <xf numFmtId="0" fontId="29" fillId="0" borderId="0" xfId="0" applyFont="1" applyAlignment="1">
      <alignment vertical="center"/>
    </xf>
    <xf numFmtId="0" fontId="29" fillId="37" borderId="0" xfId="0" applyFont="1" applyFill="1" applyAlignment="1">
      <alignment horizontal="right" vertical="center"/>
    </xf>
    <xf numFmtId="0" fontId="28" fillId="37" borderId="12" xfId="0" applyFont="1" applyFill="1" applyBorder="1" applyAlignment="1">
      <alignment vertical="center"/>
    </xf>
    <xf numFmtId="164" fontId="5" fillId="36" borderId="0" xfId="0" applyNumberFormat="1" applyFont="1" applyFill="1" applyAlignment="1">
      <alignment horizontal="right" vertical="center"/>
    </xf>
    <xf numFmtId="0" fontId="29" fillId="37" borderId="0" xfId="33" applyFont="1" applyFill="1" applyAlignment="1">
      <alignment horizontal="right" vertical="center"/>
    </xf>
    <xf numFmtId="165" fontId="5" fillId="36" borderId="0" xfId="34" applyFont="1" applyFill="1" applyAlignment="1" applyProtection="1">
      <alignment horizontal="left" vertical="center"/>
      <protection locked="0"/>
    </xf>
    <xf numFmtId="165" fontId="29" fillId="36" borderId="0" xfId="34" applyFont="1" applyFill="1" applyAlignment="1" applyProtection="1">
      <alignment horizontal="left" vertical="center"/>
      <protection locked="0"/>
    </xf>
    <xf numFmtId="164" fontId="29" fillId="36" borderId="0" xfId="0" applyNumberFormat="1" applyFont="1" applyFill="1" applyAlignment="1">
      <alignment horizontal="right" vertical="center"/>
    </xf>
    <xf numFmtId="0" fontId="29" fillId="37" borderId="0" xfId="33" applyFont="1" applyFill="1" applyAlignment="1">
      <alignment vertical="center"/>
    </xf>
    <xf numFmtId="164" fontId="29" fillId="37" borderId="0" xfId="33" applyNumberFormat="1" applyFont="1" applyFill="1" applyAlignment="1">
      <alignment vertical="center"/>
    </xf>
    <xf numFmtId="0" fontId="5" fillId="0" borderId="11" xfId="33" applyFont="1" applyBorder="1" applyAlignment="1">
      <alignment vertical="center"/>
    </xf>
    <xf numFmtId="164" fontId="5" fillId="0" borderId="11" xfId="33" applyNumberFormat="1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5" fillId="34" borderId="0" xfId="0" applyFont="1" applyFill="1" applyAlignment="1">
      <alignment horizontal="left" vertical="center"/>
    </xf>
    <xf numFmtId="0" fontId="29" fillId="37" borderId="15" xfId="0" applyFont="1" applyFill="1" applyBorder="1" applyAlignment="1">
      <alignment horizontal="left" vertical="center"/>
    </xf>
    <xf numFmtId="165" fontId="29" fillId="36" borderId="14" xfId="34" applyFont="1" applyFill="1" applyBorder="1" applyAlignment="1" applyProtection="1">
      <alignment horizontal="left" vertical="center"/>
      <protection locked="0"/>
    </xf>
    <xf numFmtId="0" fontId="5" fillId="36" borderId="0" xfId="33" applyFont="1" applyFill="1" applyAlignment="1">
      <alignment vertical="center"/>
    </xf>
    <xf numFmtId="164" fontId="5" fillId="36" borderId="0" xfId="33" applyNumberFormat="1" applyFont="1" applyFill="1" applyAlignment="1">
      <alignment vertical="center"/>
    </xf>
    <xf numFmtId="0" fontId="5" fillId="36" borderId="0" xfId="0" applyFont="1" applyFill="1" applyAlignment="1">
      <alignment vertical="center"/>
    </xf>
    <xf numFmtId="164" fontId="29" fillId="37" borderId="0" xfId="33" applyNumberFormat="1" applyFont="1" applyFill="1" applyAlignment="1">
      <alignment horizontal="right" vertical="center"/>
    </xf>
    <xf numFmtId="0" fontId="28" fillId="37" borderId="0" xfId="0" applyFont="1" applyFill="1" applyAlignment="1">
      <alignment horizontal="center" vertical="center"/>
    </xf>
    <xf numFmtId="0" fontId="28" fillId="37" borderId="13" xfId="0" applyFont="1" applyFill="1" applyBorder="1" applyAlignment="1">
      <alignment horizontal="right" vertical="center"/>
    </xf>
    <xf numFmtId="166" fontId="29" fillId="38" borderId="0" xfId="0" applyNumberFormat="1" applyFont="1" applyFill="1" applyAlignment="1">
      <alignment vertical="center"/>
    </xf>
    <xf numFmtId="165" fontId="29" fillId="34" borderId="0" xfId="34" applyFont="1" applyFill="1" applyAlignment="1" applyProtection="1">
      <alignment horizontal="left" vertical="center"/>
      <protection locked="0"/>
    </xf>
    <xf numFmtId="164" fontId="29" fillId="34" borderId="0" xfId="0" applyNumberFormat="1" applyFont="1" applyFill="1" applyAlignment="1">
      <alignment horizontal="right" vertical="center"/>
    </xf>
    <xf numFmtId="3" fontId="33" fillId="34" borderId="0" xfId="0" applyNumberFormat="1" applyFont="1" applyFill="1" applyAlignment="1">
      <alignment horizontal="right" vertical="center"/>
    </xf>
    <xf numFmtId="164" fontId="33" fillId="34" borderId="0" xfId="0" applyNumberFormat="1" applyFont="1" applyFill="1" applyAlignment="1">
      <alignment horizontal="right" vertical="center"/>
    </xf>
    <xf numFmtId="164" fontId="29" fillId="36" borderId="15" xfId="0" applyNumberFormat="1" applyFont="1" applyFill="1" applyBorder="1" applyAlignment="1">
      <alignment horizontal="right" vertical="center"/>
    </xf>
    <xf numFmtId="164" fontId="29" fillId="36" borderId="16" xfId="0" applyNumberFormat="1" applyFont="1" applyFill="1" applyBorder="1" applyAlignment="1">
      <alignment horizontal="right" vertical="center"/>
    </xf>
    <xf numFmtId="3" fontId="29" fillId="36" borderId="16" xfId="0" applyNumberFormat="1" applyFont="1" applyFill="1" applyBorder="1" applyAlignment="1">
      <alignment horizontal="right" vertical="center"/>
    </xf>
    <xf numFmtId="164" fontId="29" fillId="36" borderId="17" xfId="0" applyNumberFormat="1" applyFont="1" applyFill="1" applyBorder="1" applyAlignment="1">
      <alignment horizontal="right" vertical="center"/>
    </xf>
    <xf numFmtId="0" fontId="29" fillId="36" borderId="0" xfId="0" applyFont="1" applyFill="1" applyAlignment="1" applyProtection="1">
      <alignment vertical="center"/>
      <protection locked="0"/>
    </xf>
    <xf numFmtId="0" fontId="29" fillId="0" borderId="18" xfId="0" applyFont="1" applyBorder="1" applyAlignment="1">
      <alignment vertical="center"/>
    </xf>
    <xf numFmtId="164" fontId="5" fillId="0" borderId="18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 applyProtection="1">
      <alignment vertical="center"/>
      <protection locked="0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167" fontId="5" fillId="34" borderId="0" xfId="0" applyNumberFormat="1" applyFont="1" applyFill="1" applyAlignment="1" applyProtection="1">
      <alignment horizontal="left" vertical="center"/>
      <protection locked="0"/>
    </xf>
    <xf numFmtId="0" fontId="29" fillId="37" borderId="14" xfId="0" applyFont="1" applyFill="1" applyBorder="1" applyAlignment="1">
      <alignment horizontal="left" vertical="center"/>
    </xf>
    <xf numFmtId="0" fontId="4" fillId="0" borderId="0" xfId="0" applyFont="1" applyAlignment="1" applyProtection="1">
      <alignment horizontal="left" vertical="center"/>
      <protection locked="0"/>
    </xf>
    <xf numFmtId="168" fontId="5" fillId="0" borderId="0" xfId="47" applyNumberFormat="1" applyFont="1" applyAlignment="1">
      <alignment horizontal="right" vertical="center" wrapText="1"/>
    </xf>
    <xf numFmtId="169" fontId="5" fillId="0" borderId="0" xfId="47" applyNumberFormat="1" applyFont="1" applyAlignment="1">
      <alignment horizontal="right" vertical="center" wrapText="1"/>
    </xf>
    <xf numFmtId="0" fontId="4" fillId="34" borderId="0" xfId="0" applyFont="1" applyFill="1" applyAlignment="1">
      <alignment horizontal="left" vertical="center"/>
    </xf>
    <xf numFmtId="0" fontId="5" fillId="34" borderId="0" xfId="0" applyFont="1" applyFill="1" applyAlignment="1">
      <alignment horizontal="left" vertical="center"/>
    </xf>
    <xf numFmtId="0" fontId="28" fillId="37" borderId="12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</cellXfs>
  <cellStyles count="48">
    <cellStyle name="20% - Énfasis1 2" xfId="1" xr:uid="{00000000-0005-0000-0000-000000000000}"/>
    <cellStyle name="20% - Énfasis2 2" xfId="2" xr:uid="{00000000-0005-0000-0000-000001000000}"/>
    <cellStyle name="20% - Énfasis3 2" xfId="3" xr:uid="{00000000-0005-0000-0000-000002000000}"/>
    <cellStyle name="20% - Énfasis4 2" xfId="4" xr:uid="{00000000-0005-0000-0000-000003000000}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 2" xfId="9" xr:uid="{00000000-0005-0000-0000-000008000000}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 2" xfId="15" xr:uid="{00000000-0005-0000-0000-00000E000000}"/>
    <cellStyle name="60% - Énfasis4 2" xfId="16" xr:uid="{00000000-0005-0000-0000-00000F000000}"/>
    <cellStyle name="60% - Énfasis5" xfId="17" builtinId="48" customBuiltin="1"/>
    <cellStyle name="60% - Énfasis6 2" xfId="18" xr:uid="{00000000-0005-0000-0000-000011000000}"/>
    <cellStyle name="Bueno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1" xfId="39" builtinId="16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Incorrecto" xfId="31" builtinId="27" customBuiltin="1"/>
    <cellStyle name="Millares" xfId="47" builtinId="3"/>
    <cellStyle name="Neutral" xfId="32" builtinId="28" customBuiltin="1"/>
    <cellStyle name="Normal" xfId="0" builtinId="0"/>
    <cellStyle name="Normal 2" xfId="44" xr:uid="{00000000-0005-0000-0000-000022000000}"/>
    <cellStyle name="Normal 2 2" xfId="45" xr:uid="{00000000-0005-0000-0000-000023000000}"/>
    <cellStyle name="Normal 2 27" xfId="46" xr:uid="{00000000-0005-0000-0000-000024000000}"/>
    <cellStyle name="Normal_INVERSIONES" xfId="33" xr:uid="{00000000-0005-0000-0000-000025000000}"/>
    <cellStyle name="Normal_TSpag41" xfId="34" xr:uid="{00000000-0005-0000-0000-000026000000}"/>
    <cellStyle name="Notas 2" xfId="35" xr:uid="{00000000-0005-0000-0000-000027000000}"/>
    <cellStyle name="Salida" xfId="36" builtinId="21" customBuiltin="1"/>
    <cellStyle name="Texto de advertencia" xfId="37" builtinId="11" customBuiltin="1"/>
    <cellStyle name="Texto explicativo" xfId="38" builtinId="53" customBuiltin="1"/>
    <cellStyle name="Título 2" xfId="40" builtinId="17" customBuiltin="1"/>
    <cellStyle name="Título 3" xfId="41" builtinId="18" customBuiltin="1"/>
    <cellStyle name="Título 4" xfId="42" xr:uid="{00000000-0005-0000-0000-00002D000000}"/>
    <cellStyle name="Total" xfId="43" builtinId="25" customBuiltin="1"/>
  </cellStyles>
  <dxfs count="0"/>
  <tableStyles count="0" defaultTableStyle="TableStyleMedium9" defaultPivotStyle="PivotStyleLight16"/>
  <colors>
    <mruColors>
      <color rgb="FF6895C4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S" sz="1000" b="1">
                <a:solidFill>
                  <a:sysClr val="windowText" lastClr="000000"/>
                </a:solidFill>
              </a:rPr>
              <a:t>10.4.1 - Volumen de inversiones por componentes</a:t>
            </a:r>
          </a:p>
        </c:rich>
      </c:tx>
      <c:layout>
        <c:manualLayout>
          <c:xMode val="edge"/>
          <c:yMode val="edge"/>
          <c:x val="0.19951620706337689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8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U"/>
        </a:p>
      </c:txPr>
    </c:title>
    <c:autoTitleDeleted val="0"/>
    <c:plotArea>
      <c:layout>
        <c:manualLayout>
          <c:layoutTarget val="inner"/>
          <c:xMode val="edge"/>
          <c:yMode val="edge"/>
          <c:x val="0.15328069264834182"/>
          <c:y val="0.15097163494029989"/>
          <c:w val="0.80988260759130215"/>
          <c:h val="0.7558972866392657"/>
        </c:manualLayout>
      </c:layout>
      <c:lineChart>
        <c:grouping val="standard"/>
        <c:varyColors val="0"/>
        <c:ser>
          <c:idx val="0"/>
          <c:order val="0"/>
          <c:tx>
            <c:strRef>
              <c:f>'10.3, 10.4'!$H$43</c:f>
              <c:strCache>
                <c:ptCount val="1"/>
                <c:pt idx="0">
                  <c:v>Construcción y montaje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9"/>
            <c:spPr>
              <a:solidFill>
                <a:schemeClr val="bg1"/>
              </a:solidFill>
              <a:ln w="41275">
                <a:solidFill>
                  <a:schemeClr val="accent1"/>
                </a:solidFill>
              </a:ln>
              <a:effectLst/>
            </c:spPr>
          </c:marker>
          <c:cat>
            <c:numRef>
              <c:f>'10.3, 10.4'!$I$42:$M$42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'10.3, 10.4'!$I$43:$M$43</c:f>
              <c:numCache>
                <c:formatCode>#\ ##0.0</c:formatCode>
                <c:ptCount val="5"/>
                <c:pt idx="0">
                  <c:v>683234.1</c:v>
                </c:pt>
                <c:pt idx="1">
                  <c:v>660141.19999999995</c:v>
                </c:pt>
                <c:pt idx="2">
                  <c:v>1945294.7365900003</c:v>
                </c:pt>
                <c:pt idx="3">
                  <c:v>2351937.1528100008</c:v>
                </c:pt>
                <c:pt idx="4">
                  <c:v>2142637.7900000005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C21-4C3F-8D73-FA5AEEAFCE2D}"/>
            </c:ext>
          </c:extLst>
        </c:ser>
        <c:ser>
          <c:idx val="1"/>
          <c:order val="1"/>
          <c:tx>
            <c:strRef>
              <c:f>'10.3, 10.4'!$H$44</c:f>
              <c:strCache>
                <c:ptCount val="1"/>
                <c:pt idx="0">
                  <c:v>Equipos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9"/>
            <c:spPr>
              <a:solidFill>
                <a:schemeClr val="bg1"/>
              </a:solidFill>
              <a:ln w="41275">
                <a:solidFill>
                  <a:schemeClr val="accent2"/>
                </a:solidFill>
              </a:ln>
              <a:effectLst/>
            </c:spPr>
          </c:marker>
          <c:cat>
            <c:numRef>
              <c:f>'10.3, 10.4'!$I$42:$M$42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'10.3, 10.4'!$I$44:$M$44</c:f>
              <c:numCache>
                <c:formatCode>#\ ##0.0</c:formatCode>
                <c:ptCount val="5"/>
                <c:pt idx="0">
                  <c:v>172586.8</c:v>
                </c:pt>
                <c:pt idx="1">
                  <c:v>168092.79999999999</c:v>
                </c:pt>
                <c:pt idx="2">
                  <c:v>694556.71935000014</c:v>
                </c:pt>
                <c:pt idx="3">
                  <c:v>1790606.0617200006</c:v>
                </c:pt>
                <c:pt idx="4">
                  <c:v>3444523.0999999992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C21-4C3F-8D73-FA5AEEAFCE2D}"/>
            </c:ext>
          </c:extLst>
        </c:ser>
        <c:ser>
          <c:idx val="2"/>
          <c:order val="2"/>
          <c:tx>
            <c:strRef>
              <c:f>'10.3, 10.4'!$H$45</c:f>
              <c:strCache>
                <c:ptCount val="1"/>
                <c:pt idx="0">
                  <c:v>Otros componentes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9"/>
            <c:spPr>
              <a:solidFill>
                <a:schemeClr val="bg1"/>
              </a:solidFill>
              <a:ln w="41275">
                <a:solidFill>
                  <a:schemeClr val="accent3"/>
                </a:solidFill>
              </a:ln>
              <a:effectLst/>
            </c:spPr>
          </c:marker>
          <c:cat>
            <c:numRef>
              <c:f>'10.3, 10.4'!$I$42:$M$42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'10.3, 10.4'!$I$45:$M$45</c:f>
              <c:numCache>
                <c:formatCode>#\ ##0.0</c:formatCode>
                <c:ptCount val="5"/>
                <c:pt idx="0">
                  <c:v>185415.8</c:v>
                </c:pt>
                <c:pt idx="1">
                  <c:v>129893.10000000003</c:v>
                </c:pt>
                <c:pt idx="2">
                  <c:v>739926.09718999942</c:v>
                </c:pt>
                <c:pt idx="3">
                  <c:v>573806.17216999992</c:v>
                </c:pt>
                <c:pt idx="4">
                  <c:v>636480.16000000015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21-4C3F-8D73-FA5AEEAFCE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1102136"/>
        <c:axId val="461102792"/>
      </c:lineChart>
      <c:catAx>
        <c:axId val="461102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U"/>
          </a:p>
        </c:txPr>
        <c:crossAx val="461102792"/>
        <c:crosses val="autoZero"/>
        <c:auto val="1"/>
        <c:lblAlgn val="ctr"/>
        <c:lblOffset val="100"/>
        <c:noMultiLvlLbl val="0"/>
      </c:catAx>
      <c:valAx>
        <c:axId val="46110279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ES"/>
                  <a:t>Miles de pesos</a:t>
                </a:r>
              </a:p>
            </c:rich>
          </c:tx>
          <c:layout>
            <c:manualLayout>
              <c:xMode val="edge"/>
              <c:yMode val="edge"/>
              <c:x val="6.0009996677750938E-5"/>
              <c:y val="0.373117329350812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U"/>
            </a:p>
          </c:txPr>
        </c:title>
        <c:numFmt formatCode="#,##0;[Red]#,##0" sourceLinked="0"/>
        <c:majorTickMark val="none"/>
        <c:minorTickMark val="none"/>
        <c:tickLblPos val="nextTo"/>
        <c:spPr>
          <a:noFill/>
          <a:ln>
            <a:solidFill>
              <a:schemeClr val="bg1">
                <a:lumMod val="8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U"/>
          </a:p>
        </c:txPr>
        <c:crossAx val="4611021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25631462996259324"/>
          <c:y val="0.1457266929596375"/>
          <c:w val="0.32130707899538674"/>
          <c:h val="0.2565498867164555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236220</xdr:colOff>
      <xdr:row>40</xdr:row>
      <xdr:rowOff>68581</xdr:rowOff>
    </xdr:from>
    <xdr:to>
      <xdr:col>6</xdr:col>
      <xdr:colOff>516255</xdr:colOff>
      <xdr:row>53</xdr:row>
      <xdr:rowOff>90535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C31EE62-1ED7-4D50-94CF-DBDC8592EA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reinier">
      <a:dk1>
        <a:sysClr val="windowText" lastClr="000000"/>
      </a:dk1>
      <a:lt1>
        <a:srgbClr val="FFFFFF"/>
      </a:lt1>
      <a:dk2>
        <a:srgbClr val="878787"/>
      </a:dk2>
      <a:lt2>
        <a:srgbClr val="9E4E16"/>
      </a:lt2>
      <a:accent1>
        <a:srgbClr val="004D9D"/>
      </a:accent1>
      <a:accent2>
        <a:srgbClr val="6695C4"/>
      </a:accent2>
      <a:accent3>
        <a:srgbClr val="C19835"/>
      </a:accent3>
      <a:accent4>
        <a:srgbClr val="20335D"/>
      </a:accent4>
      <a:accent5>
        <a:srgbClr val="FF0000"/>
      </a:accent5>
      <a:accent6>
        <a:srgbClr val="00B050"/>
      </a:accent6>
      <a:hlink>
        <a:srgbClr val="FFFF00"/>
      </a:hlink>
      <a:folHlink>
        <a:srgbClr val="7030A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61"/>
  <sheetViews>
    <sheetView showGridLines="0" view="pageBreakPreview" topLeftCell="A28" zoomScaleSheetLayoutView="100" workbookViewId="0">
      <selection activeCell="A47" sqref="A47"/>
    </sheetView>
  </sheetViews>
  <sheetFormatPr baseColWidth="10" defaultColWidth="11" defaultRowHeight="11.4" x14ac:dyDescent="0.2"/>
  <cols>
    <col min="1" max="1" width="20.88671875" style="1" customWidth="1"/>
    <col min="2" max="2" width="7.44140625" style="14" customWidth="1"/>
    <col min="3" max="3" width="9" style="14" customWidth="1"/>
    <col min="4" max="5" width="9.44140625" style="14" customWidth="1"/>
    <col min="6" max="6" width="1.77734375" style="14" customWidth="1"/>
    <col min="7" max="9" width="9.44140625" style="14" customWidth="1"/>
    <col min="10" max="10" width="8.77734375" style="14" customWidth="1"/>
    <col min="11" max="16384" width="11" style="1"/>
  </cols>
  <sheetData>
    <row r="1" spans="1:10" ht="15" customHeight="1" x14ac:dyDescent="0.2">
      <c r="A1" s="39" t="s">
        <v>13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5"/>
      <c r="B2" s="6"/>
      <c r="C2" s="6"/>
      <c r="D2" s="6"/>
      <c r="E2" s="6"/>
      <c r="F2" s="6"/>
      <c r="G2" s="6"/>
      <c r="H2" s="6"/>
      <c r="I2" s="6"/>
      <c r="J2" s="6"/>
    </row>
    <row r="3" spans="1:10" ht="15" customHeight="1" x14ac:dyDescent="0.2">
      <c r="A3" s="5"/>
      <c r="B3" s="6"/>
      <c r="C3" s="6"/>
      <c r="D3" s="6"/>
      <c r="E3" s="6"/>
      <c r="F3" s="6"/>
      <c r="G3" s="6"/>
      <c r="H3" s="6"/>
      <c r="I3" s="6"/>
      <c r="J3" s="3" t="s">
        <v>1</v>
      </c>
    </row>
    <row r="4" spans="1:10" ht="5.0999999999999996" customHeight="1" x14ac:dyDescent="0.2">
      <c r="A4" s="23"/>
      <c r="B4" s="24"/>
      <c r="C4" s="24"/>
      <c r="D4" s="24"/>
      <c r="E4" s="24"/>
      <c r="F4" s="24"/>
      <c r="G4" s="24"/>
      <c r="H4" s="24"/>
      <c r="I4" s="24"/>
      <c r="J4" s="24"/>
    </row>
    <row r="5" spans="1:10" ht="5.0999999999999996" customHeight="1" x14ac:dyDescent="0.2">
      <c r="A5" s="29"/>
      <c r="B5" s="29"/>
      <c r="C5" s="29"/>
      <c r="D5" s="29"/>
      <c r="E5" s="29"/>
      <c r="F5" s="29"/>
      <c r="G5" s="29"/>
      <c r="H5" s="29"/>
      <c r="I5" s="29"/>
      <c r="J5" s="29"/>
    </row>
    <row r="6" spans="1:10" ht="15" customHeight="1" x14ac:dyDescent="0.2">
      <c r="A6" s="29"/>
      <c r="B6" s="29"/>
      <c r="C6" s="29"/>
      <c r="D6" s="29"/>
      <c r="E6" s="45"/>
      <c r="F6" s="45"/>
      <c r="G6" s="45"/>
      <c r="H6" s="45" t="s">
        <v>36</v>
      </c>
      <c r="I6" s="45"/>
      <c r="J6" s="45"/>
    </row>
    <row r="7" spans="1:10" s="8" customFormat="1" ht="15" customHeight="1" x14ac:dyDescent="0.2">
      <c r="A7" s="29" t="s">
        <v>109</v>
      </c>
      <c r="B7" s="30"/>
      <c r="C7" s="30" t="s">
        <v>2</v>
      </c>
      <c r="D7" s="30" t="s">
        <v>7</v>
      </c>
      <c r="E7" s="30" t="s">
        <v>35</v>
      </c>
      <c r="F7" s="30"/>
      <c r="G7" s="30" t="s">
        <v>34</v>
      </c>
      <c r="H7" s="30" t="s">
        <v>33</v>
      </c>
      <c r="I7" s="30" t="s">
        <v>32</v>
      </c>
      <c r="J7" s="30" t="s">
        <v>8</v>
      </c>
    </row>
    <row r="8" spans="1:10" s="8" customFormat="1" ht="5.0999999999999996" customHeight="1" x14ac:dyDescent="0.2">
      <c r="A8" s="31"/>
      <c r="B8" s="32"/>
      <c r="C8" s="32"/>
      <c r="D8" s="32"/>
      <c r="E8" s="32"/>
      <c r="F8" s="32"/>
      <c r="G8" s="32"/>
      <c r="H8" s="32"/>
      <c r="I8" s="32"/>
      <c r="J8" s="32"/>
    </row>
    <row r="9" spans="1:10" s="8" customFormat="1" ht="5.0999999999999996" customHeight="1" x14ac:dyDescent="0.2">
      <c r="A9" s="33"/>
      <c r="B9" s="34"/>
      <c r="C9" s="34"/>
      <c r="D9" s="34"/>
      <c r="E9" s="34"/>
      <c r="F9" s="34"/>
      <c r="G9" s="34"/>
      <c r="H9" s="34"/>
      <c r="I9" s="34"/>
      <c r="J9" s="35"/>
    </row>
    <row r="10" spans="1:10" ht="15" customHeight="1" x14ac:dyDescent="0.2">
      <c r="A10" s="9">
        <v>2019</v>
      </c>
      <c r="B10" s="11"/>
      <c r="C10" s="11">
        <f>SUM(D10,E10)</f>
        <v>1564</v>
      </c>
      <c r="D10" s="11">
        <v>414</v>
      </c>
      <c r="E10" s="11">
        <f>SUM(G10,H10,I10,J10)</f>
        <v>1150</v>
      </c>
      <c r="F10" s="11"/>
      <c r="G10" s="11" t="s">
        <v>58</v>
      </c>
      <c r="H10" s="11" t="s">
        <v>58</v>
      </c>
      <c r="I10" s="11" t="s">
        <v>58</v>
      </c>
      <c r="J10" s="11">
        <v>1150</v>
      </c>
    </row>
    <row r="11" spans="1:10" ht="15" customHeight="1" x14ac:dyDescent="0.2">
      <c r="A11" s="9">
        <v>2020</v>
      </c>
      <c r="B11" s="11"/>
      <c r="C11" s="11">
        <f t="shared" ref="C11:C13" si="0">SUM(D11,E11)</f>
        <v>1530</v>
      </c>
      <c r="D11" s="11">
        <v>410</v>
      </c>
      <c r="E11" s="11">
        <f t="shared" ref="E11:E13" si="1">SUM(G11,H11,I11,J11)</f>
        <v>1120</v>
      </c>
      <c r="F11" s="11"/>
      <c r="G11" s="11" t="s">
        <v>58</v>
      </c>
      <c r="H11" s="11" t="s">
        <v>58</v>
      </c>
      <c r="I11" s="11" t="s">
        <v>58</v>
      </c>
      <c r="J11" s="11">
        <v>1120</v>
      </c>
    </row>
    <row r="12" spans="1:10" ht="15" customHeight="1" x14ac:dyDescent="0.2">
      <c r="A12" s="9">
        <v>2021</v>
      </c>
      <c r="B12" s="11"/>
      <c r="C12" s="11">
        <f t="shared" si="0"/>
        <v>913</v>
      </c>
      <c r="D12" s="11">
        <v>307</v>
      </c>
      <c r="E12" s="11">
        <f t="shared" si="1"/>
        <v>606</v>
      </c>
      <c r="F12" s="11"/>
      <c r="G12" s="11" t="s">
        <v>58</v>
      </c>
      <c r="H12" s="11" t="s">
        <v>58</v>
      </c>
      <c r="I12" s="11" t="s">
        <v>58</v>
      </c>
      <c r="J12" s="11">
        <v>606</v>
      </c>
    </row>
    <row r="13" spans="1:10" ht="15" customHeight="1" x14ac:dyDescent="0.2">
      <c r="A13" s="9">
        <v>2022</v>
      </c>
      <c r="B13" s="11"/>
      <c r="C13" s="11">
        <f t="shared" si="0"/>
        <v>985</v>
      </c>
      <c r="D13" s="11">
        <v>341</v>
      </c>
      <c r="E13" s="11">
        <f t="shared" si="1"/>
        <v>644</v>
      </c>
      <c r="F13" s="11"/>
      <c r="G13" s="11" t="s">
        <v>58</v>
      </c>
      <c r="H13" s="11" t="s">
        <v>58</v>
      </c>
      <c r="I13" s="11" t="s">
        <v>58</v>
      </c>
      <c r="J13" s="11">
        <v>644</v>
      </c>
    </row>
    <row r="14" spans="1:10" ht="15" customHeight="1" x14ac:dyDescent="0.2">
      <c r="A14" s="82">
        <v>2023</v>
      </c>
      <c r="B14" s="42"/>
      <c r="C14" s="42">
        <f>SUM(D14,E14)</f>
        <v>729</v>
      </c>
      <c r="D14" s="42">
        <f>SUM(D15:D25)</f>
        <v>273</v>
      </c>
      <c r="E14" s="42">
        <f>SUM(E15:E25)</f>
        <v>456</v>
      </c>
      <c r="F14" s="42"/>
      <c r="G14" s="42" t="s">
        <v>58</v>
      </c>
      <c r="H14" s="42" t="s">
        <v>58</v>
      </c>
      <c r="I14" s="42" t="s">
        <v>58</v>
      </c>
      <c r="J14" s="42">
        <f t="shared" ref="J14" si="2">SUM(J15:J25)</f>
        <v>456</v>
      </c>
    </row>
    <row r="15" spans="1:10" ht="15" customHeight="1" x14ac:dyDescent="0.2">
      <c r="A15" s="81" t="s">
        <v>110</v>
      </c>
      <c r="B15" s="11"/>
      <c r="C15" s="11">
        <v>48</v>
      </c>
      <c r="D15" s="11">
        <v>13</v>
      </c>
      <c r="E15" s="11">
        <v>35</v>
      </c>
      <c r="F15" s="11"/>
      <c r="G15" s="11" t="s">
        <v>58</v>
      </c>
      <c r="H15" s="11" t="s">
        <v>58</v>
      </c>
      <c r="I15" s="11" t="s">
        <v>58</v>
      </c>
      <c r="J15" s="2">
        <v>35</v>
      </c>
    </row>
    <row r="16" spans="1:10" ht="15" customHeight="1" x14ac:dyDescent="0.2">
      <c r="A16" s="81" t="s">
        <v>16</v>
      </c>
      <c r="B16" s="11"/>
      <c r="C16" s="11">
        <v>145</v>
      </c>
      <c r="D16" s="11">
        <v>137</v>
      </c>
      <c r="E16" s="11">
        <v>8</v>
      </c>
      <c r="F16" s="11"/>
      <c r="G16" s="11" t="s">
        <v>58</v>
      </c>
      <c r="H16" s="11" t="s">
        <v>58</v>
      </c>
      <c r="I16" s="11" t="s">
        <v>58</v>
      </c>
      <c r="J16" s="11">
        <v>8</v>
      </c>
    </row>
    <row r="17" spans="1:12" ht="15" customHeight="1" x14ac:dyDescent="0.2">
      <c r="A17" s="81" t="s">
        <v>17</v>
      </c>
      <c r="B17" s="11"/>
      <c r="C17" s="11">
        <v>45</v>
      </c>
      <c r="D17" s="11">
        <v>17</v>
      </c>
      <c r="E17" s="11">
        <v>28</v>
      </c>
      <c r="F17" s="11"/>
      <c r="G17" s="11" t="s">
        <v>58</v>
      </c>
      <c r="H17" s="11" t="s">
        <v>58</v>
      </c>
      <c r="I17" s="11" t="s">
        <v>58</v>
      </c>
      <c r="J17" s="2">
        <v>28</v>
      </c>
    </row>
    <row r="18" spans="1:12" ht="15" customHeight="1" x14ac:dyDescent="0.2">
      <c r="A18" s="81" t="s">
        <v>18</v>
      </c>
      <c r="B18" s="11"/>
      <c r="C18" s="11">
        <v>12</v>
      </c>
      <c r="D18" s="11">
        <v>2</v>
      </c>
      <c r="E18" s="11">
        <v>10</v>
      </c>
      <c r="F18" s="11"/>
      <c r="G18" s="11" t="s">
        <v>58</v>
      </c>
      <c r="H18" s="11" t="s">
        <v>58</v>
      </c>
      <c r="I18" s="11" t="s">
        <v>58</v>
      </c>
      <c r="J18" s="2">
        <v>10</v>
      </c>
    </row>
    <row r="19" spans="1:12" ht="15" customHeight="1" x14ac:dyDescent="0.2">
      <c r="A19" s="81" t="s">
        <v>19</v>
      </c>
      <c r="B19" s="11"/>
      <c r="C19" s="11">
        <v>37</v>
      </c>
      <c r="D19" s="1">
        <v>7</v>
      </c>
      <c r="E19" s="1">
        <v>30</v>
      </c>
      <c r="F19" s="1"/>
      <c r="G19" s="11" t="s">
        <v>58</v>
      </c>
      <c r="H19" s="11" t="s">
        <v>58</v>
      </c>
      <c r="I19" s="11" t="s">
        <v>58</v>
      </c>
      <c r="J19" s="2">
        <v>30</v>
      </c>
    </row>
    <row r="20" spans="1:12" ht="15" customHeight="1" x14ac:dyDescent="0.2">
      <c r="A20" s="81" t="s">
        <v>24</v>
      </c>
      <c r="B20" s="11"/>
      <c r="C20" s="11">
        <v>98</v>
      </c>
      <c r="D20" s="11">
        <v>52</v>
      </c>
      <c r="E20" s="11">
        <v>46</v>
      </c>
      <c r="F20" s="11"/>
      <c r="G20" s="11" t="s">
        <v>58</v>
      </c>
      <c r="H20" s="11" t="s">
        <v>58</v>
      </c>
      <c r="I20" s="11" t="s">
        <v>58</v>
      </c>
      <c r="J20" s="2">
        <v>46</v>
      </c>
    </row>
    <row r="21" spans="1:12" ht="15" customHeight="1" x14ac:dyDescent="0.2">
      <c r="A21" s="81" t="s">
        <v>25</v>
      </c>
      <c r="B21" s="11"/>
      <c r="C21" s="11">
        <v>73</v>
      </c>
      <c r="D21" s="11">
        <v>6</v>
      </c>
      <c r="E21" s="11">
        <v>67</v>
      </c>
      <c r="F21" s="11"/>
      <c r="G21" s="11" t="s">
        <v>58</v>
      </c>
      <c r="H21" s="11" t="s">
        <v>58</v>
      </c>
      <c r="I21" s="11" t="s">
        <v>58</v>
      </c>
      <c r="J21" s="2">
        <v>67</v>
      </c>
    </row>
    <row r="22" spans="1:12" ht="15" customHeight="1" x14ac:dyDescent="0.2">
      <c r="A22" s="81" t="s">
        <v>20</v>
      </c>
      <c r="B22" s="11"/>
      <c r="C22" s="11">
        <v>38</v>
      </c>
      <c r="D22" s="11">
        <v>4</v>
      </c>
      <c r="E22" s="11">
        <v>34</v>
      </c>
      <c r="F22" s="11"/>
      <c r="G22" s="11" t="s">
        <v>58</v>
      </c>
      <c r="H22" s="11" t="s">
        <v>58</v>
      </c>
      <c r="I22" s="11" t="s">
        <v>58</v>
      </c>
      <c r="J22" s="2">
        <v>34</v>
      </c>
    </row>
    <row r="23" spans="1:12" ht="15" customHeight="1" x14ac:dyDescent="0.2">
      <c r="A23" s="81" t="s">
        <v>21</v>
      </c>
      <c r="B23" s="11"/>
      <c r="C23" s="11">
        <v>91</v>
      </c>
      <c r="D23" s="11">
        <v>14</v>
      </c>
      <c r="E23" s="11">
        <v>77</v>
      </c>
      <c r="F23" s="11"/>
      <c r="G23" s="11" t="s">
        <v>58</v>
      </c>
      <c r="H23" s="11" t="s">
        <v>58</v>
      </c>
      <c r="I23" s="11" t="s">
        <v>58</v>
      </c>
      <c r="J23" s="2">
        <v>77</v>
      </c>
    </row>
    <row r="24" spans="1:12" ht="15" customHeight="1" x14ac:dyDescent="0.2">
      <c r="A24" s="81" t="s">
        <v>22</v>
      </c>
      <c r="B24" s="11"/>
      <c r="C24" s="11">
        <v>56</v>
      </c>
      <c r="D24" s="11">
        <v>7</v>
      </c>
      <c r="E24" s="11">
        <v>49</v>
      </c>
      <c r="F24" s="11"/>
      <c r="G24" s="11" t="s">
        <v>58</v>
      </c>
      <c r="H24" s="11" t="s">
        <v>58</v>
      </c>
      <c r="I24" s="11" t="s">
        <v>58</v>
      </c>
      <c r="J24" s="2">
        <v>49</v>
      </c>
    </row>
    <row r="25" spans="1:12" s="7" customFormat="1" ht="15" customHeight="1" x14ac:dyDescent="0.2">
      <c r="A25" s="81" t="s">
        <v>23</v>
      </c>
      <c r="B25" s="11"/>
      <c r="C25" s="11">
        <v>86</v>
      </c>
      <c r="D25" s="10">
        <v>14</v>
      </c>
      <c r="E25" s="10">
        <v>72</v>
      </c>
      <c r="F25" s="10"/>
      <c r="G25" s="11" t="s">
        <v>58</v>
      </c>
      <c r="H25" s="11" t="s">
        <v>58</v>
      </c>
      <c r="I25" s="11" t="s">
        <v>58</v>
      </c>
      <c r="J25" s="3">
        <v>72</v>
      </c>
    </row>
    <row r="26" spans="1:12" ht="5.0999999999999996" customHeight="1" x14ac:dyDescent="0.2">
      <c r="A26" s="25"/>
      <c r="B26" s="26"/>
      <c r="C26" s="26"/>
      <c r="D26" s="26"/>
      <c r="E26" s="26"/>
      <c r="F26" s="26"/>
      <c r="G26" s="26"/>
      <c r="H26" s="26"/>
      <c r="I26" s="26"/>
      <c r="J26" s="26"/>
    </row>
    <row r="27" spans="1:12" ht="5.0999999999999996" customHeight="1" x14ac:dyDescent="0.2">
      <c r="A27" s="9"/>
      <c r="B27" s="10"/>
      <c r="C27" s="10"/>
      <c r="D27" s="10"/>
      <c r="E27" s="10"/>
      <c r="F27" s="10"/>
      <c r="G27" s="10"/>
      <c r="H27" s="10"/>
      <c r="I27" s="10"/>
      <c r="J27" s="10"/>
    </row>
    <row r="28" spans="1:12" ht="15" customHeight="1" x14ac:dyDescent="0.2">
      <c r="A28" s="86"/>
      <c r="B28" s="86"/>
      <c r="C28" s="86"/>
      <c r="D28" s="86"/>
      <c r="E28" s="86"/>
      <c r="F28" s="86"/>
      <c r="G28" s="86"/>
      <c r="H28" s="86"/>
      <c r="I28" s="86"/>
      <c r="J28" s="86"/>
    </row>
    <row r="29" spans="1:12" ht="15" customHeight="1" x14ac:dyDescent="0.2">
      <c r="B29" s="7"/>
      <c r="C29" s="7"/>
      <c r="D29" s="7"/>
      <c r="E29" s="7"/>
      <c r="F29" s="7"/>
      <c r="G29" s="7"/>
      <c r="H29" s="7"/>
      <c r="I29" s="7"/>
      <c r="J29" s="7"/>
    </row>
    <row r="30" spans="1:12" ht="15" customHeight="1" x14ac:dyDescent="0.2">
      <c r="A30" s="39" t="s">
        <v>37</v>
      </c>
      <c r="B30" s="4"/>
      <c r="C30" s="4"/>
      <c r="D30" s="4"/>
      <c r="E30" s="4"/>
      <c r="F30" s="4"/>
      <c r="G30" s="4"/>
      <c r="H30" s="4"/>
      <c r="I30" s="4"/>
      <c r="J30" s="4"/>
      <c r="L30" s="22"/>
    </row>
    <row r="31" spans="1:12" ht="15" customHeight="1" x14ac:dyDescent="0.2">
      <c r="A31" s="5"/>
      <c r="B31" s="6"/>
      <c r="C31" s="6"/>
      <c r="D31" s="6"/>
      <c r="E31" s="6"/>
      <c r="F31" s="6"/>
      <c r="G31" s="6"/>
      <c r="H31" s="6"/>
      <c r="I31" s="6"/>
      <c r="J31" s="6"/>
    </row>
    <row r="32" spans="1:12" ht="15" customHeight="1" x14ac:dyDescent="0.2">
      <c r="A32" s="5"/>
      <c r="B32" s="6"/>
      <c r="C32" s="6"/>
      <c r="D32" s="6"/>
      <c r="E32" s="6"/>
      <c r="F32" s="6"/>
      <c r="G32" s="6"/>
      <c r="H32" s="6"/>
      <c r="I32" s="6"/>
      <c r="J32" s="3" t="s">
        <v>48</v>
      </c>
    </row>
    <row r="33" spans="1:10" ht="4.95" customHeight="1" x14ac:dyDescent="0.2">
      <c r="A33" s="23"/>
      <c r="B33" s="24"/>
      <c r="C33" s="24"/>
      <c r="D33" s="24"/>
      <c r="E33" s="24"/>
      <c r="F33" s="24"/>
      <c r="G33" s="24"/>
      <c r="H33" s="24"/>
      <c r="I33" s="24"/>
      <c r="J33" s="24"/>
    </row>
    <row r="34" spans="1:10" ht="4.95" customHeight="1" x14ac:dyDescent="0.2">
      <c r="A34" s="29"/>
      <c r="B34" s="29"/>
      <c r="C34" s="29"/>
      <c r="D34" s="29"/>
      <c r="E34" s="29"/>
      <c r="F34" s="29"/>
      <c r="G34" s="29"/>
      <c r="H34" s="29"/>
      <c r="I34" s="29"/>
      <c r="J34" s="29"/>
    </row>
    <row r="35" spans="1:10" ht="15" customHeight="1" x14ac:dyDescent="0.2">
      <c r="A35" s="29"/>
      <c r="B35" s="88" t="s">
        <v>41</v>
      </c>
      <c r="C35" s="88"/>
      <c r="D35" s="88"/>
      <c r="E35" s="88"/>
      <c r="F35" s="63"/>
      <c r="G35" s="45"/>
      <c r="H35" s="88" t="s">
        <v>75</v>
      </c>
      <c r="I35" s="88"/>
      <c r="J35" s="88"/>
    </row>
    <row r="36" spans="1:10" ht="15" customHeight="1" x14ac:dyDescent="0.2">
      <c r="A36" s="29" t="s">
        <v>56</v>
      </c>
      <c r="B36" s="29"/>
      <c r="C36" s="29"/>
      <c r="D36" s="29"/>
      <c r="E36" s="64" t="s">
        <v>38</v>
      </c>
      <c r="F36" s="30"/>
      <c r="G36" s="29"/>
      <c r="H36" s="29"/>
      <c r="I36" s="29"/>
      <c r="J36" s="30" t="s">
        <v>38</v>
      </c>
    </row>
    <row r="37" spans="1:10" ht="15" customHeight="1" x14ac:dyDescent="0.2">
      <c r="A37" s="29" t="s">
        <v>73</v>
      </c>
      <c r="B37" s="30" t="s">
        <v>2</v>
      </c>
      <c r="C37" s="30" t="s">
        <v>7</v>
      </c>
      <c r="D37" s="30" t="s">
        <v>39</v>
      </c>
      <c r="E37" s="30" t="s">
        <v>8</v>
      </c>
      <c r="F37" s="30"/>
      <c r="G37" s="30" t="s">
        <v>2</v>
      </c>
      <c r="H37" s="30" t="s">
        <v>7</v>
      </c>
      <c r="I37" s="30" t="s">
        <v>39</v>
      </c>
      <c r="J37" s="30" t="s">
        <v>8</v>
      </c>
    </row>
    <row r="38" spans="1:10" ht="4.95" customHeight="1" x14ac:dyDescent="0.2">
      <c r="A38" s="31"/>
      <c r="B38" s="32"/>
      <c r="C38" s="32"/>
      <c r="D38" s="32"/>
      <c r="E38" s="32"/>
      <c r="F38" s="32"/>
      <c r="G38" s="32"/>
      <c r="H38" s="32"/>
      <c r="I38" s="32"/>
      <c r="J38" s="32"/>
    </row>
    <row r="39" spans="1:10" ht="4.95" customHeight="1" x14ac:dyDescent="0.2">
      <c r="A39" s="33"/>
      <c r="B39" s="34"/>
      <c r="C39" s="34"/>
      <c r="D39" s="34"/>
      <c r="E39" s="34"/>
      <c r="F39" s="34"/>
      <c r="G39" s="34"/>
      <c r="H39" s="34"/>
      <c r="I39" s="34"/>
      <c r="J39" s="35"/>
    </row>
    <row r="40" spans="1:10" ht="15" customHeight="1" x14ac:dyDescent="0.2">
      <c r="A40" s="9">
        <v>2019</v>
      </c>
      <c r="B40" s="15">
        <v>100</v>
      </c>
      <c r="C40" s="15">
        <f>D10*B40/C10</f>
        <v>26.470588235294116</v>
      </c>
      <c r="D40" s="15">
        <f>E10*B40/C10</f>
        <v>73.529411764705884</v>
      </c>
      <c r="E40" s="15">
        <f>J10*B40/C10</f>
        <v>73.529411764705884</v>
      </c>
      <c r="F40" s="11"/>
      <c r="G40" s="11" t="s">
        <v>74</v>
      </c>
      <c r="H40" s="11" t="s">
        <v>74</v>
      </c>
      <c r="I40" s="11" t="s">
        <v>74</v>
      </c>
      <c r="J40" s="11" t="s">
        <v>74</v>
      </c>
    </row>
    <row r="41" spans="1:10" ht="15" customHeight="1" x14ac:dyDescent="0.2">
      <c r="A41" s="9">
        <v>2020</v>
      </c>
      <c r="B41" s="15">
        <v>100</v>
      </c>
      <c r="C41" s="15">
        <f t="shared" ref="C41:C44" si="3">D11*B41/C11</f>
        <v>26.797385620915033</v>
      </c>
      <c r="D41" s="15">
        <f t="shared" ref="D41:D43" si="4">E11*B41/C11</f>
        <v>73.202614379084963</v>
      </c>
      <c r="E41" s="15">
        <f t="shared" ref="E41:E43" si="5">J11*B41/C11</f>
        <v>73.202614379084963</v>
      </c>
      <c r="F41" s="11"/>
      <c r="G41" s="15">
        <f>C11*100/C10</f>
        <v>97.826086956521735</v>
      </c>
      <c r="H41" s="15">
        <f>D11*100/D10</f>
        <v>99.033816425120776</v>
      </c>
      <c r="I41" s="15">
        <f>E11*100/E10</f>
        <v>97.391304347826093</v>
      </c>
      <c r="J41" s="15">
        <f>J11*100/J10</f>
        <v>97.391304347826093</v>
      </c>
    </row>
    <row r="42" spans="1:10" ht="15" customHeight="1" x14ac:dyDescent="0.2">
      <c r="A42" s="9">
        <v>2021</v>
      </c>
      <c r="B42" s="15">
        <v>100</v>
      </c>
      <c r="C42" s="15">
        <f t="shared" si="3"/>
        <v>33.625410733844468</v>
      </c>
      <c r="D42" s="15">
        <f t="shared" si="4"/>
        <v>66.374589266155525</v>
      </c>
      <c r="E42" s="15">
        <f t="shared" si="5"/>
        <v>66.374589266155525</v>
      </c>
      <c r="F42" s="11"/>
      <c r="G42" s="15">
        <f t="shared" ref="G42:G44" si="6">C12*100/C11</f>
        <v>59.673202614379086</v>
      </c>
      <c r="H42" s="15">
        <f t="shared" ref="H42:H44" si="7">D12*100/D11</f>
        <v>74.878048780487802</v>
      </c>
      <c r="I42" s="15">
        <f t="shared" ref="I42:I44" si="8">E12*100/E11</f>
        <v>54.107142857142854</v>
      </c>
      <c r="J42" s="15">
        <f t="shared" ref="J42:J44" si="9">J12*100/J11</f>
        <v>54.107142857142854</v>
      </c>
    </row>
    <row r="43" spans="1:10" ht="15" customHeight="1" x14ac:dyDescent="0.2">
      <c r="A43" s="9">
        <v>2022</v>
      </c>
      <c r="B43" s="15">
        <v>100</v>
      </c>
      <c r="C43" s="15">
        <f t="shared" si="3"/>
        <v>34.619289340101524</v>
      </c>
      <c r="D43" s="15">
        <f t="shared" si="4"/>
        <v>65.380710659898483</v>
      </c>
      <c r="E43" s="15">
        <f t="shared" si="5"/>
        <v>65.380710659898483</v>
      </c>
      <c r="F43" s="11"/>
      <c r="G43" s="15">
        <f t="shared" si="6"/>
        <v>107.88608981380065</v>
      </c>
      <c r="H43" s="15">
        <f t="shared" si="7"/>
        <v>111.07491856677524</v>
      </c>
      <c r="I43" s="15">
        <f t="shared" si="8"/>
        <v>106.27062706270627</v>
      </c>
      <c r="J43" s="15">
        <f t="shared" si="9"/>
        <v>106.27062706270627</v>
      </c>
    </row>
    <row r="44" spans="1:10" ht="15" customHeight="1" x14ac:dyDescent="0.2">
      <c r="A44" s="41">
        <v>2023</v>
      </c>
      <c r="B44" s="36">
        <v>100</v>
      </c>
      <c r="C44" s="36">
        <f t="shared" si="3"/>
        <v>37.44855967078189</v>
      </c>
      <c r="D44" s="36">
        <f t="shared" ref="D44" si="10">E14*B44/C14</f>
        <v>62.55144032921811</v>
      </c>
      <c r="E44" s="36">
        <f t="shared" ref="E44" si="11">J14*B44/C14</f>
        <v>62.55144032921811</v>
      </c>
      <c r="F44" s="42"/>
      <c r="G44" s="36">
        <f t="shared" si="6"/>
        <v>74.010152284263953</v>
      </c>
      <c r="H44" s="36">
        <f t="shared" si="7"/>
        <v>80.058651026392965</v>
      </c>
      <c r="I44" s="36">
        <f t="shared" si="8"/>
        <v>70.807453416149073</v>
      </c>
      <c r="J44" s="36">
        <f t="shared" si="9"/>
        <v>70.807453416149073</v>
      </c>
    </row>
    <row r="45" spans="1:10" ht="4.95" customHeight="1" x14ac:dyDescent="0.2">
      <c r="A45" s="25"/>
      <c r="B45" s="26"/>
      <c r="C45" s="26"/>
      <c r="D45" s="26"/>
      <c r="E45" s="26"/>
      <c r="F45" s="26"/>
      <c r="G45" s="26"/>
      <c r="H45" s="26"/>
      <c r="I45" s="26"/>
      <c r="J45" s="26"/>
    </row>
    <row r="46" spans="1:10" ht="4.95" customHeight="1" x14ac:dyDescent="0.2">
      <c r="A46" s="56"/>
      <c r="B46" s="10"/>
      <c r="C46" s="10"/>
      <c r="D46" s="10"/>
      <c r="E46" s="10"/>
      <c r="F46" s="10"/>
      <c r="G46" s="10"/>
      <c r="H46" s="10"/>
      <c r="I46" s="10"/>
      <c r="J46" s="10"/>
    </row>
    <row r="47" spans="1:10" ht="15" customHeight="1" x14ac:dyDescent="0.2">
      <c r="A47" s="56" t="s">
        <v>111</v>
      </c>
      <c r="B47" s="10"/>
      <c r="C47" s="10"/>
      <c r="D47" s="10"/>
      <c r="E47" s="10"/>
      <c r="F47" s="10"/>
      <c r="G47" s="10"/>
      <c r="H47" s="10"/>
      <c r="I47" s="10"/>
      <c r="J47" s="10"/>
    </row>
    <row r="48" spans="1:10" ht="15" customHeight="1" x14ac:dyDescent="0.2">
      <c r="A48" s="87" t="s">
        <v>31</v>
      </c>
      <c r="B48" s="87"/>
      <c r="C48" s="87"/>
      <c r="D48" s="87"/>
      <c r="E48" s="87"/>
      <c r="F48" s="87"/>
      <c r="G48" s="87"/>
      <c r="H48" s="87"/>
      <c r="I48" s="87"/>
      <c r="J48" s="87"/>
    </row>
    <row r="49" spans="1:10" ht="15" customHeight="1" x14ac:dyDescent="0.2">
      <c r="A49" s="7"/>
      <c r="B49" s="7"/>
      <c r="C49" s="7"/>
      <c r="D49" s="7"/>
      <c r="E49" s="7"/>
      <c r="F49" s="7"/>
      <c r="G49" s="7"/>
      <c r="H49" s="7"/>
      <c r="I49" s="7"/>
      <c r="J49" s="7"/>
    </row>
    <row r="50" spans="1:10" ht="15" customHeight="1" x14ac:dyDescent="0.2">
      <c r="A50" s="7"/>
      <c r="B50" s="7"/>
      <c r="C50" s="7"/>
      <c r="D50" s="7"/>
      <c r="E50" s="7"/>
      <c r="F50" s="7"/>
      <c r="G50" s="7"/>
      <c r="H50" s="7"/>
      <c r="I50" s="7"/>
      <c r="J50" s="7"/>
    </row>
    <row r="51" spans="1:10" ht="15" customHeight="1" x14ac:dyDescent="0.2">
      <c r="A51" s="7"/>
      <c r="B51" s="7"/>
      <c r="C51" s="7"/>
      <c r="D51" s="7"/>
      <c r="E51" s="7"/>
      <c r="F51" s="7"/>
      <c r="G51" s="7"/>
      <c r="H51" s="7"/>
      <c r="I51" s="7"/>
      <c r="J51" s="7"/>
    </row>
    <row r="52" spans="1:10" ht="15" customHeight="1" x14ac:dyDescent="0.2">
      <c r="A52" s="7"/>
      <c r="B52" s="7"/>
      <c r="C52" s="7"/>
      <c r="D52" s="7"/>
      <c r="E52" s="7"/>
      <c r="F52" s="7"/>
      <c r="G52" s="7"/>
      <c r="H52" s="7"/>
      <c r="I52" s="7"/>
      <c r="J52" s="7"/>
    </row>
    <row r="53" spans="1:10" ht="15" customHeight="1" x14ac:dyDescent="0.2">
      <c r="A53" s="7"/>
      <c r="B53" s="7"/>
      <c r="C53" s="7"/>
      <c r="D53" s="7"/>
      <c r="E53" s="7"/>
      <c r="F53" s="7"/>
      <c r="G53" s="7"/>
      <c r="H53" s="7"/>
      <c r="I53" s="7"/>
      <c r="J53" s="7"/>
    </row>
    <row r="54" spans="1:10" ht="15" customHeight="1" x14ac:dyDescent="0.2">
      <c r="A54" s="7"/>
      <c r="B54" s="7"/>
      <c r="C54" s="7"/>
      <c r="D54" s="7"/>
      <c r="E54" s="7"/>
      <c r="F54" s="7"/>
      <c r="G54" s="7"/>
      <c r="H54" s="7"/>
      <c r="I54" s="7"/>
      <c r="J54" s="7"/>
    </row>
    <row r="55" spans="1:10" ht="15" customHeight="1" x14ac:dyDescent="0.2">
      <c r="A55" s="7"/>
      <c r="B55" s="7"/>
      <c r="C55" s="7"/>
      <c r="D55" s="7"/>
      <c r="E55" s="7"/>
      <c r="F55" s="7"/>
      <c r="G55" s="7"/>
      <c r="H55" s="7"/>
      <c r="I55" s="7"/>
      <c r="J55" s="7"/>
    </row>
    <row r="56" spans="1:10" ht="15" customHeight="1" x14ac:dyDescent="0.2">
      <c r="A56" s="7"/>
      <c r="B56" s="7"/>
      <c r="C56" s="7"/>
      <c r="D56" s="7"/>
      <c r="E56" s="7"/>
      <c r="F56" s="7"/>
      <c r="G56" s="7"/>
      <c r="H56" s="7"/>
      <c r="I56" s="7"/>
      <c r="J56" s="7"/>
    </row>
    <row r="57" spans="1:10" ht="15" customHeight="1" x14ac:dyDescent="0.2"/>
    <row r="58" spans="1:10" ht="15" customHeight="1" x14ac:dyDescent="0.2"/>
    <row r="59" spans="1:10" ht="15" customHeight="1" x14ac:dyDescent="0.2"/>
    <row r="60" spans="1:10" ht="15" customHeight="1" x14ac:dyDescent="0.2"/>
    <row r="61" spans="1:10" ht="15" customHeight="1" x14ac:dyDescent="0.2"/>
    <row r="62" spans="1:10" ht="15" customHeight="1" x14ac:dyDescent="0.2"/>
    <row r="63" spans="1:10" ht="15" customHeight="1" x14ac:dyDescent="0.2"/>
    <row r="64" spans="1:10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  <row r="201" ht="15" customHeight="1" x14ac:dyDescent="0.2"/>
    <row r="202" ht="15" customHeight="1" x14ac:dyDescent="0.2"/>
    <row r="203" ht="15" customHeight="1" x14ac:dyDescent="0.2"/>
    <row r="204" ht="15" customHeight="1" x14ac:dyDescent="0.2"/>
    <row r="205" ht="15" customHeight="1" x14ac:dyDescent="0.2"/>
    <row r="206" ht="15" customHeight="1" x14ac:dyDescent="0.2"/>
    <row r="207" ht="15" customHeight="1" x14ac:dyDescent="0.2"/>
    <row r="208" ht="15" customHeight="1" x14ac:dyDescent="0.2"/>
    <row r="209" ht="15" customHeight="1" x14ac:dyDescent="0.2"/>
    <row r="210" ht="15" customHeight="1" x14ac:dyDescent="0.2"/>
    <row r="211" ht="15" customHeight="1" x14ac:dyDescent="0.2"/>
    <row r="212" ht="15" customHeight="1" x14ac:dyDescent="0.2"/>
    <row r="213" ht="15" customHeight="1" x14ac:dyDescent="0.2"/>
    <row r="214" ht="15" customHeight="1" x14ac:dyDescent="0.2"/>
    <row r="215" ht="15" customHeight="1" x14ac:dyDescent="0.2"/>
    <row r="216" ht="15" customHeight="1" x14ac:dyDescent="0.2"/>
    <row r="217" ht="15" customHeight="1" x14ac:dyDescent="0.2"/>
    <row r="218" ht="15" customHeight="1" x14ac:dyDescent="0.2"/>
    <row r="219" ht="15" customHeight="1" x14ac:dyDescent="0.2"/>
    <row r="220" ht="1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30" ht="15" customHeight="1" x14ac:dyDescent="0.2"/>
    <row r="231" ht="15" customHeight="1" x14ac:dyDescent="0.2"/>
    <row r="232" ht="15" customHeight="1" x14ac:dyDescent="0.2"/>
    <row r="233" ht="15" customHeight="1" x14ac:dyDescent="0.2"/>
    <row r="234" ht="15" customHeight="1" x14ac:dyDescent="0.2"/>
    <row r="235" ht="15" customHeight="1" x14ac:dyDescent="0.2"/>
    <row r="236" ht="15" customHeight="1" x14ac:dyDescent="0.2"/>
    <row r="237" ht="15" customHeight="1" x14ac:dyDescent="0.2"/>
    <row r="238" ht="15" customHeight="1" x14ac:dyDescent="0.2"/>
    <row r="239" ht="15" customHeight="1" x14ac:dyDescent="0.2"/>
    <row r="240" ht="15" customHeight="1" x14ac:dyDescent="0.2"/>
    <row r="241" ht="15" customHeight="1" x14ac:dyDescent="0.2"/>
    <row r="242" ht="15" customHeight="1" x14ac:dyDescent="0.2"/>
    <row r="243" ht="15" customHeight="1" x14ac:dyDescent="0.2"/>
    <row r="244" ht="15" customHeight="1" x14ac:dyDescent="0.2"/>
    <row r="245" ht="15" customHeight="1" x14ac:dyDescent="0.2"/>
    <row r="246" ht="15" customHeight="1" x14ac:dyDescent="0.2"/>
    <row r="247" ht="15" customHeight="1" x14ac:dyDescent="0.2"/>
    <row r="248" ht="15" customHeight="1" x14ac:dyDescent="0.2"/>
    <row r="249" ht="15" customHeight="1" x14ac:dyDescent="0.2"/>
    <row r="250" ht="15" customHeight="1" x14ac:dyDescent="0.2"/>
    <row r="251" ht="15" customHeight="1" x14ac:dyDescent="0.2"/>
    <row r="252" ht="15" customHeight="1" x14ac:dyDescent="0.2"/>
    <row r="253" ht="15" customHeight="1" x14ac:dyDescent="0.2"/>
    <row r="254" ht="15" customHeight="1" x14ac:dyDescent="0.2"/>
    <row r="255" ht="15" customHeight="1" x14ac:dyDescent="0.2"/>
    <row r="256" ht="15" customHeight="1" x14ac:dyDescent="0.2"/>
    <row r="257" ht="15" customHeight="1" x14ac:dyDescent="0.2"/>
    <row r="258" ht="15" customHeight="1" x14ac:dyDescent="0.2"/>
    <row r="259" ht="15" customHeight="1" x14ac:dyDescent="0.2"/>
    <row r="260" ht="15" customHeight="1" x14ac:dyDescent="0.2"/>
    <row r="261" ht="15" customHeight="1" x14ac:dyDescent="0.2"/>
    <row r="262" ht="15" customHeight="1" x14ac:dyDescent="0.2"/>
    <row r="263" ht="15" customHeight="1" x14ac:dyDescent="0.2"/>
    <row r="264" ht="15" customHeight="1" x14ac:dyDescent="0.2"/>
    <row r="265" ht="15" customHeight="1" x14ac:dyDescent="0.2"/>
    <row r="266" ht="15" customHeight="1" x14ac:dyDescent="0.2"/>
    <row r="267" ht="15" customHeight="1" x14ac:dyDescent="0.2"/>
    <row r="268" ht="15" customHeight="1" x14ac:dyDescent="0.2"/>
    <row r="269" ht="15" customHeight="1" x14ac:dyDescent="0.2"/>
    <row r="270" ht="15" customHeight="1" x14ac:dyDescent="0.2"/>
    <row r="271" ht="15" customHeight="1" x14ac:dyDescent="0.2"/>
    <row r="272" ht="15" customHeight="1" x14ac:dyDescent="0.2"/>
    <row r="273" ht="15" customHeight="1" x14ac:dyDescent="0.2"/>
    <row r="274" ht="15" customHeight="1" x14ac:dyDescent="0.2"/>
    <row r="275" ht="1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285" ht="15" customHeight="1" x14ac:dyDescent="0.2"/>
    <row r="286" ht="15" customHeight="1" x14ac:dyDescent="0.2"/>
    <row r="287" ht="15" customHeight="1" x14ac:dyDescent="0.2"/>
    <row r="288" ht="15" customHeight="1" x14ac:dyDescent="0.2"/>
    <row r="289" ht="15" customHeight="1" x14ac:dyDescent="0.2"/>
    <row r="290" ht="15" customHeight="1" x14ac:dyDescent="0.2"/>
    <row r="291" ht="15" customHeight="1" x14ac:dyDescent="0.2"/>
    <row r="292" ht="15" customHeight="1" x14ac:dyDescent="0.2"/>
    <row r="293" ht="15" customHeight="1" x14ac:dyDescent="0.2"/>
    <row r="294" ht="15" customHeight="1" x14ac:dyDescent="0.2"/>
    <row r="295" ht="15" customHeight="1" x14ac:dyDescent="0.2"/>
    <row r="296" ht="15" customHeight="1" x14ac:dyDescent="0.2"/>
    <row r="297" ht="15" customHeight="1" x14ac:dyDescent="0.2"/>
    <row r="298" ht="15" customHeight="1" x14ac:dyDescent="0.2"/>
    <row r="299" ht="15" customHeight="1" x14ac:dyDescent="0.2"/>
    <row r="300" ht="15" customHeight="1" x14ac:dyDescent="0.2"/>
    <row r="301" ht="15" customHeight="1" x14ac:dyDescent="0.2"/>
    <row r="302" ht="15" customHeight="1" x14ac:dyDescent="0.2"/>
    <row r="303" ht="15" customHeight="1" x14ac:dyDescent="0.2"/>
    <row r="304" ht="15" customHeight="1" x14ac:dyDescent="0.2"/>
    <row r="305" ht="15" customHeight="1" x14ac:dyDescent="0.2"/>
    <row r="306" ht="15" customHeight="1" x14ac:dyDescent="0.2"/>
    <row r="307" ht="15" customHeight="1" x14ac:dyDescent="0.2"/>
    <row r="308" ht="15" customHeight="1" x14ac:dyDescent="0.2"/>
    <row r="309" ht="15" customHeight="1" x14ac:dyDescent="0.2"/>
    <row r="310" ht="15" customHeight="1" x14ac:dyDescent="0.2"/>
    <row r="311" ht="15" customHeight="1" x14ac:dyDescent="0.2"/>
    <row r="312" ht="15" customHeight="1" x14ac:dyDescent="0.2"/>
    <row r="313" ht="15" customHeight="1" x14ac:dyDescent="0.2"/>
    <row r="314" ht="15" customHeight="1" x14ac:dyDescent="0.2"/>
    <row r="315" ht="15" customHeight="1" x14ac:dyDescent="0.2"/>
    <row r="316" ht="15" customHeight="1" x14ac:dyDescent="0.2"/>
    <row r="317" ht="15" customHeight="1" x14ac:dyDescent="0.2"/>
    <row r="318" ht="15" customHeight="1" x14ac:dyDescent="0.2"/>
    <row r="319" ht="15" customHeight="1" x14ac:dyDescent="0.2"/>
    <row r="320" ht="15" customHeight="1" x14ac:dyDescent="0.2"/>
    <row r="321" ht="15" customHeight="1" x14ac:dyDescent="0.2"/>
    <row r="322" ht="15" customHeight="1" x14ac:dyDescent="0.2"/>
    <row r="323" ht="15" customHeight="1" x14ac:dyDescent="0.2"/>
    <row r="324" ht="15" customHeight="1" x14ac:dyDescent="0.2"/>
    <row r="325" ht="15" customHeight="1" x14ac:dyDescent="0.2"/>
    <row r="326" ht="15" customHeight="1" x14ac:dyDescent="0.2"/>
    <row r="327" ht="15" customHeight="1" x14ac:dyDescent="0.2"/>
    <row r="328" ht="15" customHeight="1" x14ac:dyDescent="0.2"/>
    <row r="329" ht="15" customHeight="1" x14ac:dyDescent="0.2"/>
    <row r="330" ht="15" customHeight="1" x14ac:dyDescent="0.2"/>
    <row r="331" ht="15" customHeight="1" x14ac:dyDescent="0.2"/>
    <row r="332" ht="15" customHeight="1" x14ac:dyDescent="0.2"/>
    <row r="333" ht="15" customHeight="1" x14ac:dyDescent="0.2"/>
    <row r="334" ht="15" customHeight="1" x14ac:dyDescent="0.2"/>
    <row r="335" ht="15" customHeight="1" x14ac:dyDescent="0.2"/>
    <row r="336" ht="15" customHeight="1" x14ac:dyDescent="0.2"/>
    <row r="337" ht="15" customHeight="1" x14ac:dyDescent="0.2"/>
    <row r="338" ht="15" customHeight="1" x14ac:dyDescent="0.2"/>
    <row r="339" ht="15" customHeight="1" x14ac:dyDescent="0.2"/>
    <row r="340" ht="15" customHeight="1" x14ac:dyDescent="0.2"/>
    <row r="341" ht="15" customHeight="1" x14ac:dyDescent="0.2"/>
    <row r="342" ht="15" customHeight="1" x14ac:dyDescent="0.2"/>
    <row r="343" ht="15" customHeight="1" x14ac:dyDescent="0.2"/>
    <row r="344" ht="15" customHeight="1" x14ac:dyDescent="0.2"/>
    <row r="345" ht="15" customHeight="1" x14ac:dyDescent="0.2"/>
    <row r="346" ht="15" customHeight="1" x14ac:dyDescent="0.2"/>
    <row r="347" ht="15" customHeight="1" x14ac:dyDescent="0.2"/>
    <row r="348" ht="15" customHeight="1" x14ac:dyDescent="0.2"/>
    <row r="349" ht="15" customHeight="1" x14ac:dyDescent="0.2"/>
    <row r="350" ht="15" customHeight="1" x14ac:dyDescent="0.2"/>
    <row r="351" ht="15" customHeight="1" x14ac:dyDescent="0.2"/>
    <row r="352" ht="15" customHeight="1" x14ac:dyDescent="0.2"/>
    <row r="353" ht="15" customHeight="1" x14ac:dyDescent="0.2"/>
    <row r="354" ht="15" customHeight="1" x14ac:dyDescent="0.2"/>
    <row r="355" ht="15" customHeight="1" x14ac:dyDescent="0.2"/>
    <row r="356" ht="15" customHeight="1" x14ac:dyDescent="0.2"/>
    <row r="357" ht="15" customHeight="1" x14ac:dyDescent="0.2"/>
    <row r="358" ht="15" customHeight="1" x14ac:dyDescent="0.2"/>
    <row r="359" ht="15" customHeight="1" x14ac:dyDescent="0.2"/>
    <row r="360" ht="15" customHeight="1" x14ac:dyDescent="0.2"/>
    <row r="361" ht="15" customHeight="1" x14ac:dyDescent="0.2"/>
    <row r="362" ht="15" customHeight="1" x14ac:dyDescent="0.2"/>
    <row r="363" ht="15" customHeight="1" x14ac:dyDescent="0.2"/>
    <row r="364" ht="15" customHeight="1" x14ac:dyDescent="0.2"/>
    <row r="365" ht="15" customHeight="1" x14ac:dyDescent="0.2"/>
    <row r="366" ht="15" customHeight="1" x14ac:dyDescent="0.2"/>
    <row r="367" ht="15" customHeight="1" x14ac:dyDescent="0.2"/>
    <row r="368" ht="15" customHeight="1" x14ac:dyDescent="0.2"/>
    <row r="369" ht="15" customHeight="1" x14ac:dyDescent="0.2"/>
    <row r="370" ht="15" customHeight="1" x14ac:dyDescent="0.2"/>
    <row r="371" ht="15" customHeight="1" x14ac:dyDescent="0.2"/>
    <row r="372" ht="15" customHeight="1" x14ac:dyDescent="0.2"/>
    <row r="373" ht="15" customHeight="1" x14ac:dyDescent="0.2"/>
    <row r="374" ht="15" customHeight="1" x14ac:dyDescent="0.2"/>
    <row r="375" ht="15" customHeight="1" x14ac:dyDescent="0.2"/>
    <row r="376" ht="15" customHeight="1" x14ac:dyDescent="0.2"/>
    <row r="377" ht="15" customHeight="1" x14ac:dyDescent="0.2"/>
    <row r="378" ht="15" customHeight="1" x14ac:dyDescent="0.2"/>
    <row r="379" ht="15" customHeight="1" x14ac:dyDescent="0.2"/>
    <row r="380" ht="15" customHeight="1" x14ac:dyDescent="0.2"/>
    <row r="381" ht="15" customHeight="1" x14ac:dyDescent="0.2"/>
    <row r="382" ht="15" customHeight="1" x14ac:dyDescent="0.2"/>
    <row r="383" ht="15" customHeight="1" x14ac:dyDescent="0.2"/>
    <row r="384" ht="15" customHeight="1" x14ac:dyDescent="0.2"/>
    <row r="385" ht="15" customHeight="1" x14ac:dyDescent="0.2"/>
    <row r="386" ht="15" customHeight="1" x14ac:dyDescent="0.2"/>
    <row r="387" ht="15" customHeight="1" x14ac:dyDescent="0.2"/>
    <row r="388" ht="15" customHeight="1" x14ac:dyDescent="0.2"/>
    <row r="389" ht="15" customHeight="1" x14ac:dyDescent="0.2"/>
    <row r="390" ht="15" customHeight="1" x14ac:dyDescent="0.2"/>
    <row r="391" ht="15" customHeight="1" x14ac:dyDescent="0.2"/>
    <row r="392" ht="15" customHeight="1" x14ac:dyDescent="0.2"/>
    <row r="393" ht="15" customHeight="1" x14ac:dyDescent="0.2"/>
    <row r="394" ht="15" customHeight="1" x14ac:dyDescent="0.2"/>
    <row r="395" ht="15" customHeight="1" x14ac:dyDescent="0.2"/>
    <row r="396" ht="15" customHeight="1" x14ac:dyDescent="0.2"/>
    <row r="397" ht="15" customHeight="1" x14ac:dyDescent="0.2"/>
    <row r="398" ht="15" customHeight="1" x14ac:dyDescent="0.2"/>
    <row r="399" ht="15" customHeight="1" x14ac:dyDescent="0.2"/>
    <row r="400" ht="15" customHeight="1" x14ac:dyDescent="0.2"/>
    <row r="401" ht="15" customHeight="1" x14ac:dyDescent="0.2"/>
    <row r="402" ht="15" customHeight="1" x14ac:dyDescent="0.2"/>
    <row r="403" ht="15" customHeight="1" x14ac:dyDescent="0.2"/>
    <row r="404" ht="15" customHeight="1" x14ac:dyDescent="0.2"/>
    <row r="405" ht="15" customHeight="1" x14ac:dyDescent="0.2"/>
    <row r="406" ht="15" customHeight="1" x14ac:dyDescent="0.2"/>
    <row r="407" ht="15" customHeight="1" x14ac:dyDescent="0.2"/>
    <row r="408" ht="15" customHeight="1" x14ac:dyDescent="0.2"/>
    <row r="409" ht="15" customHeight="1" x14ac:dyDescent="0.2"/>
    <row r="410" ht="15" customHeight="1" x14ac:dyDescent="0.2"/>
    <row r="411" ht="15" customHeight="1" x14ac:dyDescent="0.2"/>
    <row r="412" ht="15" customHeight="1" x14ac:dyDescent="0.2"/>
    <row r="413" ht="15" customHeight="1" x14ac:dyDescent="0.2"/>
    <row r="414" ht="15" customHeight="1" x14ac:dyDescent="0.2"/>
    <row r="415" ht="15" customHeight="1" x14ac:dyDescent="0.2"/>
    <row r="416" ht="15" customHeight="1" x14ac:dyDescent="0.2"/>
    <row r="417" ht="15" customHeight="1" x14ac:dyDescent="0.2"/>
    <row r="418" ht="15" customHeight="1" x14ac:dyDescent="0.2"/>
    <row r="419" ht="15" customHeight="1" x14ac:dyDescent="0.2"/>
    <row r="420" ht="15" customHeight="1" x14ac:dyDescent="0.2"/>
    <row r="421" ht="15" customHeight="1" x14ac:dyDescent="0.2"/>
    <row r="422" ht="15" customHeight="1" x14ac:dyDescent="0.2"/>
    <row r="423" ht="15" customHeight="1" x14ac:dyDescent="0.2"/>
    <row r="424" ht="15" customHeight="1" x14ac:dyDescent="0.2"/>
    <row r="425" ht="15" customHeight="1" x14ac:dyDescent="0.2"/>
    <row r="426" ht="15" customHeight="1" x14ac:dyDescent="0.2"/>
    <row r="427" ht="15" customHeight="1" x14ac:dyDescent="0.2"/>
    <row r="428" ht="15" customHeight="1" x14ac:dyDescent="0.2"/>
    <row r="429" ht="15" customHeight="1" x14ac:dyDescent="0.2"/>
    <row r="430" ht="15" customHeight="1" x14ac:dyDescent="0.2"/>
    <row r="431" ht="15" customHeight="1" x14ac:dyDescent="0.2"/>
    <row r="432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  <row r="459" ht="15" customHeight="1" x14ac:dyDescent="0.2"/>
    <row r="460" ht="15" customHeight="1" x14ac:dyDescent="0.2"/>
    <row r="461" ht="15" customHeight="1" x14ac:dyDescent="0.2"/>
    <row r="462" ht="15" customHeight="1" x14ac:dyDescent="0.2"/>
    <row r="463" ht="15" customHeight="1" x14ac:dyDescent="0.2"/>
    <row r="464" ht="15" customHeight="1" x14ac:dyDescent="0.2"/>
    <row r="465" ht="15" customHeight="1" x14ac:dyDescent="0.2"/>
    <row r="466" ht="15" customHeight="1" x14ac:dyDescent="0.2"/>
    <row r="467" ht="15" customHeight="1" x14ac:dyDescent="0.2"/>
    <row r="468" ht="15" customHeight="1" x14ac:dyDescent="0.2"/>
    <row r="469" ht="15" customHeight="1" x14ac:dyDescent="0.2"/>
    <row r="470" ht="15" customHeight="1" x14ac:dyDescent="0.2"/>
    <row r="471" ht="15" customHeight="1" x14ac:dyDescent="0.2"/>
    <row r="472" ht="15" customHeight="1" x14ac:dyDescent="0.2"/>
    <row r="473" ht="15" customHeight="1" x14ac:dyDescent="0.2"/>
    <row r="474" ht="15" customHeight="1" x14ac:dyDescent="0.2"/>
    <row r="475" ht="15" customHeight="1" x14ac:dyDescent="0.2"/>
    <row r="476" ht="15" customHeight="1" x14ac:dyDescent="0.2"/>
    <row r="477" ht="15" customHeight="1" x14ac:dyDescent="0.2"/>
    <row r="478" ht="15" customHeight="1" x14ac:dyDescent="0.2"/>
    <row r="479" ht="15" customHeight="1" x14ac:dyDescent="0.2"/>
    <row r="480" ht="15" customHeight="1" x14ac:dyDescent="0.2"/>
    <row r="481" ht="15" customHeight="1" x14ac:dyDescent="0.2"/>
    <row r="482" ht="15" customHeight="1" x14ac:dyDescent="0.2"/>
    <row r="483" ht="15" customHeight="1" x14ac:dyDescent="0.2"/>
    <row r="484" ht="15" customHeight="1" x14ac:dyDescent="0.2"/>
    <row r="485" ht="15" customHeight="1" x14ac:dyDescent="0.2"/>
    <row r="486" ht="15" customHeight="1" x14ac:dyDescent="0.2"/>
    <row r="487" ht="15" customHeight="1" x14ac:dyDescent="0.2"/>
    <row r="488" ht="15" customHeight="1" x14ac:dyDescent="0.2"/>
    <row r="489" ht="15" customHeight="1" x14ac:dyDescent="0.2"/>
    <row r="490" ht="15" customHeight="1" x14ac:dyDescent="0.2"/>
    <row r="491" ht="15" customHeight="1" x14ac:dyDescent="0.2"/>
    <row r="492" ht="15" customHeight="1" x14ac:dyDescent="0.2"/>
    <row r="493" ht="15" customHeight="1" x14ac:dyDescent="0.2"/>
    <row r="494" ht="15" customHeight="1" x14ac:dyDescent="0.2"/>
    <row r="495" ht="15" customHeight="1" x14ac:dyDescent="0.2"/>
    <row r="496" ht="15" customHeight="1" x14ac:dyDescent="0.2"/>
    <row r="497" ht="15" customHeight="1" x14ac:dyDescent="0.2"/>
    <row r="498" ht="15" customHeight="1" x14ac:dyDescent="0.2"/>
    <row r="499" ht="15" customHeight="1" x14ac:dyDescent="0.2"/>
    <row r="500" ht="15" customHeight="1" x14ac:dyDescent="0.2"/>
    <row r="501" ht="15" customHeight="1" x14ac:dyDescent="0.2"/>
    <row r="502" ht="15" customHeight="1" x14ac:dyDescent="0.2"/>
    <row r="503" ht="15" customHeight="1" x14ac:dyDescent="0.2"/>
    <row r="504" ht="15" customHeight="1" x14ac:dyDescent="0.2"/>
    <row r="505" ht="15" customHeight="1" x14ac:dyDescent="0.2"/>
    <row r="506" ht="15" customHeight="1" x14ac:dyDescent="0.2"/>
    <row r="507" ht="15" customHeight="1" x14ac:dyDescent="0.2"/>
    <row r="508" ht="15" customHeight="1" x14ac:dyDescent="0.2"/>
    <row r="509" ht="15" customHeight="1" x14ac:dyDescent="0.2"/>
    <row r="510" ht="15" customHeight="1" x14ac:dyDescent="0.2"/>
    <row r="511" ht="15" customHeight="1" x14ac:dyDescent="0.2"/>
    <row r="512" ht="15" customHeight="1" x14ac:dyDescent="0.2"/>
    <row r="513" ht="15" customHeight="1" x14ac:dyDescent="0.2"/>
    <row r="514" ht="15" customHeight="1" x14ac:dyDescent="0.2"/>
    <row r="515" ht="15" customHeight="1" x14ac:dyDescent="0.2"/>
    <row r="516" ht="15" customHeight="1" x14ac:dyDescent="0.2"/>
    <row r="517" ht="15" customHeight="1" x14ac:dyDescent="0.2"/>
    <row r="518" ht="15" customHeight="1" x14ac:dyDescent="0.2"/>
    <row r="519" ht="15" customHeight="1" x14ac:dyDescent="0.2"/>
    <row r="520" ht="15" customHeight="1" x14ac:dyDescent="0.2"/>
    <row r="521" ht="15" customHeight="1" x14ac:dyDescent="0.2"/>
    <row r="522" ht="15" customHeight="1" x14ac:dyDescent="0.2"/>
    <row r="523" ht="15" customHeight="1" x14ac:dyDescent="0.2"/>
    <row r="524" ht="15" customHeight="1" x14ac:dyDescent="0.2"/>
    <row r="525" ht="15" customHeight="1" x14ac:dyDescent="0.2"/>
    <row r="526" ht="15" customHeight="1" x14ac:dyDescent="0.2"/>
    <row r="527" ht="15" customHeight="1" x14ac:dyDescent="0.2"/>
    <row r="528" ht="15" customHeight="1" x14ac:dyDescent="0.2"/>
    <row r="529" ht="15" customHeight="1" x14ac:dyDescent="0.2"/>
    <row r="530" ht="15" customHeight="1" x14ac:dyDescent="0.2"/>
    <row r="531" ht="15" customHeight="1" x14ac:dyDescent="0.2"/>
    <row r="532" ht="15" customHeight="1" x14ac:dyDescent="0.2"/>
    <row r="533" ht="15" customHeight="1" x14ac:dyDescent="0.2"/>
    <row r="534" ht="15" customHeight="1" x14ac:dyDescent="0.2"/>
    <row r="535" ht="15" customHeight="1" x14ac:dyDescent="0.2"/>
    <row r="536" ht="15" customHeight="1" x14ac:dyDescent="0.2"/>
    <row r="537" ht="15" customHeight="1" x14ac:dyDescent="0.2"/>
    <row r="538" ht="15" customHeight="1" x14ac:dyDescent="0.2"/>
    <row r="539" ht="15" customHeight="1" x14ac:dyDescent="0.2"/>
    <row r="540" ht="15" customHeight="1" x14ac:dyDescent="0.2"/>
    <row r="541" ht="15" customHeight="1" x14ac:dyDescent="0.2"/>
    <row r="542" ht="15" customHeight="1" x14ac:dyDescent="0.2"/>
    <row r="543" ht="15" customHeight="1" x14ac:dyDescent="0.2"/>
    <row r="544" ht="15" customHeight="1" x14ac:dyDescent="0.2"/>
    <row r="545" ht="15" customHeight="1" x14ac:dyDescent="0.2"/>
    <row r="546" ht="15" customHeight="1" x14ac:dyDescent="0.2"/>
    <row r="547" ht="15" customHeight="1" x14ac:dyDescent="0.2"/>
    <row r="548" ht="15" customHeight="1" x14ac:dyDescent="0.2"/>
    <row r="549" ht="15" customHeight="1" x14ac:dyDescent="0.2"/>
    <row r="550" ht="15" customHeight="1" x14ac:dyDescent="0.2"/>
    <row r="551" ht="15" customHeight="1" x14ac:dyDescent="0.2"/>
    <row r="552" ht="15" customHeight="1" x14ac:dyDescent="0.2"/>
    <row r="553" ht="15" customHeight="1" x14ac:dyDescent="0.2"/>
    <row r="554" ht="15" customHeight="1" x14ac:dyDescent="0.2"/>
    <row r="555" ht="15" customHeight="1" x14ac:dyDescent="0.2"/>
    <row r="556" ht="15" customHeight="1" x14ac:dyDescent="0.2"/>
    <row r="557" ht="15" customHeight="1" x14ac:dyDescent="0.2"/>
    <row r="558" ht="15" customHeight="1" x14ac:dyDescent="0.2"/>
    <row r="559" ht="15" customHeight="1" x14ac:dyDescent="0.2"/>
    <row r="560" ht="15" customHeight="1" x14ac:dyDescent="0.2"/>
    <row r="561" ht="15" customHeight="1" x14ac:dyDescent="0.2"/>
    <row r="562" ht="15" customHeight="1" x14ac:dyDescent="0.2"/>
    <row r="563" ht="15" customHeight="1" x14ac:dyDescent="0.2"/>
    <row r="564" ht="15" customHeight="1" x14ac:dyDescent="0.2"/>
    <row r="565" ht="15" customHeight="1" x14ac:dyDescent="0.2"/>
    <row r="566" ht="15" customHeight="1" x14ac:dyDescent="0.2"/>
    <row r="567" ht="15" customHeight="1" x14ac:dyDescent="0.2"/>
    <row r="568" ht="15" customHeight="1" x14ac:dyDescent="0.2"/>
    <row r="569" ht="15" customHeight="1" x14ac:dyDescent="0.2"/>
    <row r="570" ht="15" customHeight="1" x14ac:dyDescent="0.2"/>
    <row r="571" ht="15" customHeight="1" x14ac:dyDescent="0.2"/>
    <row r="572" ht="15" customHeight="1" x14ac:dyDescent="0.2"/>
    <row r="573" ht="15" customHeight="1" x14ac:dyDescent="0.2"/>
    <row r="574" ht="15" customHeight="1" x14ac:dyDescent="0.2"/>
    <row r="575" ht="15" customHeight="1" x14ac:dyDescent="0.2"/>
    <row r="576" ht="15" customHeight="1" x14ac:dyDescent="0.2"/>
    <row r="577" ht="15" customHeight="1" x14ac:dyDescent="0.2"/>
    <row r="578" ht="15" customHeight="1" x14ac:dyDescent="0.2"/>
    <row r="579" ht="15" customHeight="1" x14ac:dyDescent="0.2"/>
    <row r="580" ht="15" customHeight="1" x14ac:dyDescent="0.2"/>
    <row r="581" ht="15" customHeight="1" x14ac:dyDescent="0.2"/>
    <row r="582" ht="15" customHeight="1" x14ac:dyDescent="0.2"/>
    <row r="583" ht="15" customHeight="1" x14ac:dyDescent="0.2"/>
    <row r="584" ht="15" customHeight="1" x14ac:dyDescent="0.2"/>
    <row r="585" ht="15" customHeight="1" x14ac:dyDescent="0.2"/>
    <row r="586" ht="15" customHeight="1" x14ac:dyDescent="0.2"/>
    <row r="587" ht="15" customHeight="1" x14ac:dyDescent="0.2"/>
    <row r="588" ht="15" customHeight="1" x14ac:dyDescent="0.2"/>
    <row r="589" ht="15" customHeight="1" x14ac:dyDescent="0.2"/>
    <row r="590" ht="15" customHeight="1" x14ac:dyDescent="0.2"/>
    <row r="591" ht="15" customHeight="1" x14ac:dyDescent="0.2"/>
    <row r="592" ht="15" customHeight="1" x14ac:dyDescent="0.2"/>
    <row r="593" ht="15" customHeight="1" x14ac:dyDescent="0.2"/>
    <row r="594" ht="15" customHeight="1" x14ac:dyDescent="0.2"/>
    <row r="595" ht="15" customHeight="1" x14ac:dyDescent="0.2"/>
    <row r="596" ht="15" customHeight="1" x14ac:dyDescent="0.2"/>
    <row r="597" ht="15" customHeight="1" x14ac:dyDescent="0.2"/>
    <row r="598" ht="15" customHeight="1" x14ac:dyDescent="0.2"/>
    <row r="599" ht="15" customHeight="1" x14ac:dyDescent="0.2"/>
    <row r="600" ht="15" customHeight="1" x14ac:dyDescent="0.2"/>
    <row r="601" ht="15" customHeight="1" x14ac:dyDescent="0.2"/>
    <row r="602" ht="15" customHeight="1" x14ac:dyDescent="0.2"/>
    <row r="603" ht="15" customHeight="1" x14ac:dyDescent="0.2"/>
    <row r="604" ht="15" customHeight="1" x14ac:dyDescent="0.2"/>
    <row r="605" ht="15" customHeight="1" x14ac:dyDescent="0.2"/>
    <row r="606" ht="15" customHeight="1" x14ac:dyDescent="0.2"/>
    <row r="607" ht="15" customHeight="1" x14ac:dyDescent="0.2"/>
    <row r="608" ht="15" customHeight="1" x14ac:dyDescent="0.2"/>
    <row r="609" ht="15" customHeight="1" x14ac:dyDescent="0.2"/>
    <row r="610" ht="15" customHeight="1" x14ac:dyDescent="0.2"/>
    <row r="611" ht="15" customHeight="1" x14ac:dyDescent="0.2"/>
    <row r="612" ht="15" customHeight="1" x14ac:dyDescent="0.2"/>
    <row r="613" ht="15" customHeight="1" x14ac:dyDescent="0.2"/>
    <row r="614" ht="15" customHeight="1" x14ac:dyDescent="0.2"/>
    <row r="615" ht="15" customHeight="1" x14ac:dyDescent="0.2"/>
    <row r="616" ht="15" customHeight="1" x14ac:dyDescent="0.2"/>
    <row r="617" ht="15" customHeight="1" x14ac:dyDescent="0.2"/>
    <row r="618" ht="15" customHeight="1" x14ac:dyDescent="0.2"/>
    <row r="619" ht="15" customHeight="1" x14ac:dyDescent="0.2"/>
    <row r="620" ht="15" customHeight="1" x14ac:dyDescent="0.2"/>
    <row r="621" ht="15" customHeight="1" x14ac:dyDescent="0.2"/>
    <row r="622" ht="15" customHeight="1" x14ac:dyDescent="0.2"/>
    <row r="623" ht="15" customHeight="1" x14ac:dyDescent="0.2"/>
    <row r="624" ht="15" customHeight="1" x14ac:dyDescent="0.2"/>
    <row r="625" ht="15" customHeight="1" x14ac:dyDescent="0.2"/>
    <row r="626" ht="15" customHeight="1" x14ac:dyDescent="0.2"/>
    <row r="627" ht="15" customHeight="1" x14ac:dyDescent="0.2"/>
    <row r="628" ht="15" customHeight="1" x14ac:dyDescent="0.2"/>
    <row r="629" ht="15" customHeight="1" x14ac:dyDescent="0.2"/>
    <row r="630" ht="15" customHeight="1" x14ac:dyDescent="0.2"/>
    <row r="631" ht="15" customHeight="1" x14ac:dyDescent="0.2"/>
    <row r="632" ht="15" customHeight="1" x14ac:dyDescent="0.2"/>
    <row r="633" ht="15" customHeight="1" x14ac:dyDescent="0.2"/>
    <row r="634" ht="15" customHeight="1" x14ac:dyDescent="0.2"/>
    <row r="635" ht="15" customHeight="1" x14ac:dyDescent="0.2"/>
    <row r="636" ht="15" customHeight="1" x14ac:dyDescent="0.2"/>
    <row r="637" ht="15" customHeight="1" x14ac:dyDescent="0.2"/>
    <row r="638" ht="15" customHeight="1" x14ac:dyDescent="0.2"/>
    <row r="639" ht="15" customHeight="1" x14ac:dyDescent="0.2"/>
    <row r="640" ht="15" customHeight="1" x14ac:dyDescent="0.2"/>
    <row r="641" ht="15" customHeight="1" x14ac:dyDescent="0.2"/>
    <row r="642" ht="15" customHeight="1" x14ac:dyDescent="0.2"/>
    <row r="643" ht="15" customHeight="1" x14ac:dyDescent="0.2"/>
    <row r="644" ht="15" customHeight="1" x14ac:dyDescent="0.2"/>
    <row r="645" ht="15" customHeight="1" x14ac:dyDescent="0.2"/>
    <row r="646" ht="15" customHeight="1" x14ac:dyDescent="0.2"/>
    <row r="647" ht="15" customHeight="1" x14ac:dyDescent="0.2"/>
    <row r="648" ht="15" customHeight="1" x14ac:dyDescent="0.2"/>
    <row r="649" ht="15" customHeight="1" x14ac:dyDescent="0.2"/>
    <row r="650" ht="15" customHeight="1" x14ac:dyDescent="0.2"/>
    <row r="651" ht="15" customHeight="1" x14ac:dyDescent="0.2"/>
    <row r="652" ht="15" customHeight="1" x14ac:dyDescent="0.2"/>
    <row r="653" ht="15" customHeight="1" x14ac:dyDescent="0.2"/>
    <row r="654" ht="15" customHeight="1" x14ac:dyDescent="0.2"/>
    <row r="655" ht="15" customHeight="1" x14ac:dyDescent="0.2"/>
    <row r="656" ht="15" customHeight="1" x14ac:dyDescent="0.2"/>
    <row r="657" ht="15" customHeight="1" x14ac:dyDescent="0.2"/>
    <row r="658" ht="15" customHeight="1" x14ac:dyDescent="0.2"/>
    <row r="659" ht="15" customHeight="1" x14ac:dyDescent="0.2"/>
    <row r="660" ht="15" customHeight="1" x14ac:dyDescent="0.2"/>
    <row r="661" ht="15" customHeight="1" x14ac:dyDescent="0.2"/>
  </sheetData>
  <mergeCells count="4">
    <mergeCell ref="A28:J28"/>
    <mergeCell ref="A48:J48"/>
    <mergeCell ref="B35:E35"/>
    <mergeCell ref="H35:J35"/>
  </mergeCells>
  <phoneticPr fontId="3" type="noConversion"/>
  <printOptions horizontalCentered="1"/>
  <pageMargins left="0.59055118110236227" right="0.59055118110236227" top="0.59055118110236227" bottom="0.59055118110236227" header="0.59055118110236227" footer="0.59055118110236227"/>
  <pageSetup paperSize="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51"/>
  <sheetViews>
    <sheetView showGridLines="0" view="pageBreakPreview" topLeftCell="A19" zoomScale="101" zoomScaleSheetLayoutView="100" workbookViewId="0">
      <selection activeCell="A34" sqref="A34"/>
    </sheetView>
  </sheetViews>
  <sheetFormatPr baseColWidth="10" defaultColWidth="11" defaultRowHeight="11.4" x14ac:dyDescent="0.2"/>
  <cols>
    <col min="1" max="1" width="24.77734375" style="1" customWidth="1"/>
    <col min="2" max="2" width="14.21875" style="1" customWidth="1"/>
    <col min="3" max="4" width="10.6640625" style="1" customWidth="1"/>
    <col min="5" max="5" width="13.109375" style="1" customWidth="1"/>
    <col min="6" max="7" width="10.6640625" style="1" customWidth="1"/>
    <col min="8" max="8" width="20.77734375" style="1" customWidth="1"/>
    <col min="9" max="16384" width="11" style="1"/>
  </cols>
  <sheetData>
    <row r="1" spans="1:7" ht="15" customHeight="1" x14ac:dyDescent="0.2">
      <c r="A1" s="40" t="s">
        <v>101</v>
      </c>
      <c r="B1" s="40"/>
      <c r="C1" s="16"/>
      <c r="D1" s="17"/>
      <c r="E1" s="18"/>
      <c r="F1" s="19"/>
    </row>
    <row r="2" spans="1:7" ht="15" customHeight="1" x14ac:dyDescent="0.2">
      <c r="A2" s="16"/>
      <c r="B2" s="16"/>
      <c r="C2" s="16"/>
      <c r="D2" s="17"/>
      <c r="E2" s="18"/>
      <c r="F2" s="19"/>
    </row>
    <row r="3" spans="1:7" ht="5.0999999999999996" customHeight="1" x14ac:dyDescent="0.2">
      <c r="A3" s="27"/>
      <c r="B3" s="27"/>
      <c r="C3" s="27"/>
      <c r="D3" s="27"/>
      <c r="E3" s="27"/>
      <c r="F3" s="28"/>
      <c r="G3" s="23"/>
    </row>
    <row r="4" spans="1:7" ht="5.0999999999999996" customHeight="1" x14ac:dyDescent="0.2">
      <c r="A4" s="37"/>
      <c r="B4" s="37"/>
      <c r="C4" s="37"/>
      <c r="D4" s="37"/>
      <c r="E4" s="37"/>
      <c r="F4" s="38"/>
      <c r="G4" s="29"/>
    </row>
    <row r="5" spans="1:7" ht="15" customHeight="1" x14ac:dyDescent="0.2">
      <c r="A5" s="37"/>
      <c r="B5" s="37"/>
      <c r="C5" s="37"/>
      <c r="D5" s="37"/>
      <c r="E5" s="47" t="s">
        <v>44</v>
      </c>
      <c r="F5" s="38"/>
      <c r="G5" s="44" t="s">
        <v>43</v>
      </c>
    </row>
    <row r="6" spans="1:7" ht="15" customHeight="1" x14ac:dyDescent="0.2">
      <c r="A6" s="41" t="s">
        <v>3</v>
      </c>
      <c r="B6" s="41"/>
      <c r="C6" s="29"/>
      <c r="D6" s="29"/>
      <c r="E6" s="44" t="s">
        <v>45</v>
      </c>
      <c r="F6" s="29"/>
      <c r="G6" s="44" t="s">
        <v>42</v>
      </c>
    </row>
    <row r="7" spans="1:7" ht="4.95" customHeight="1" x14ac:dyDescent="0.2">
      <c r="A7" s="41"/>
      <c r="B7" s="41"/>
      <c r="C7" s="29"/>
      <c r="D7" s="29"/>
      <c r="E7" s="44"/>
      <c r="F7" s="29"/>
      <c r="G7" s="44"/>
    </row>
    <row r="8" spans="1:7" ht="5.0999999999999996" customHeight="1" x14ac:dyDescent="0.2">
      <c r="A8" s="9"/>
      <c r="B8" s="9"/>
      <c r="C8" s="2"/>
      <c r="D8" s="20"/>
      <c r="E8" s="21"/>
    </row>
    <row r="9" spans="1:7" ht="15" customHeight="1" x14ac:dyDescent="0.2">
      <c r="A9" s="9">
        <v>2019</v>
      </c>
      <c r="B9" s="12"/>
      <c r="C9" s="15"/>
      <c r="D9" s="15"/>
      <c r="E9" s="11">
        <v>14</v>
      </c>
      <c r="F9" s="15"/>
      <c r="G9" s="15">
        <v>269.8</v>
      </c>
    </row>
    <row r="10" spans="1:7" ht="15" customHeight="1" x14ac:dyDescent="0.2">
      <c r="A10" s="9">
        <v>2020</v>
      </c>
      <c r="B10" s="12"/>
      <c r="C10" s="15"/>
      <c r="D10" s="15"/>
      <c r="E10" s="11">
        <v>14</v>
      </c>
      <c r="F10" s="15"/>
      <c r="G10" s="15">
        <v>269.8</v>
      </c>
    </row>
    <row r="11" spans="1:7" ht="15" customHeight="1" x14ac:dyDescent="0.2">
      <c r="A11" s="9">
        <v>2021</v>
      </c>
      <c r="B11" s="12"/>
      <c r="C11" s="15"/>
      <c r="D11" s="15"/>
      <c r="E11" s="11">
        <v>14</v>
      </c>
      <c r="F11" s="15"/>
      <c r="G11" s="15">
        <v>269.8</v>
      </c>
    </row>
    <row r="12" spans="1:7" ht="15" customHeight="1" x14ac:dyDescent="0.2">
      <c r="A12" s="56">
        <v>2022</v>
      </c>
      <c r="B12" s="12"/>
      <c r="C12" s="15"/>
      <c r="D12" s="15"/>
      <c r="E12" s="11">
        <v>14</v>
      </c>
      <c r="F12" s="15"/>
      <c r="G12" s="15">
        <v>269.8</v>
      </c>
    </row>
    <row r="13" spans="1:7" ht="15" customHeight="1" x14ac:dyDescent="0.2">
      <c r="A13" s="57">
        <v>2023</v>
      </c>
      <c r="B13" s="58"/>
      <c r="C13" s="70"/>
      <c r="D13" s="71"/>
      <c r="E13" s="72">
        <v>14</v>
      </c>
      <c r="F13" s="71"/>
      <c r="G13" s="73">
        <v>269.8</v>
      </c>
    </row>
    <row r="14" spans="1:7" ht="15" customHeight="1" x14ac:dyDescent="0.2">
      <c r="A14" s="7" t="s">
        <v>110</v>
      </c>
      <c r="B14" s="66"/>
      <c r="C14" s="67"/>
      <c r="D14" s="67"/>
      <c r="E14" s="68">
        <v>2</v>
      </c>
      <c r="F14" s="69"/>
      <c r="G14" s="69">
        <v>14.5</v>
      </c>
    </row>
    <row r="15" spans="1:7" ht="15" customHeight="1" x14ac:dyDescent="0.2">
      <c r="A15" s="7" t="s">
        <v>16</v>
      </c>
      <c r="B15" s="66"/>
      <c r="C15" s="67"/>
      <c r="D15" s="67"/>
      <c r="E15" s="68">
        <v>3</v>
      </c>
      <c r="F15" s="69"/>
      <c r="G15" s="69">
        <v>74.900000000000006</v>
      </c>
    </row>
    <row r="16" spans="1:7" ht="15" customHeight="1" x14ac:dyDescent="0.2">
      <c r="A16" s="7" t="s">
        <v>18</v>
      </c>
      <c r="B16" s="66"/>
      <c r="C16" s="67"/>
      <c r="D16" s="67"/>
      <c r="E16" s="68">
        <v>1</v>
      </c>
      <c r="F16" s="69"/>
      <c r="G16" s="69">
        <v>13</v>
      </c>
    </row>
    <row r="17" spans="1:10" ht="15" customHeight="1" x14ac:dyDescent="0.2">
      <c r="A17" s="7" t="s">
        <v>19</v>
      </c>
      <c r="B17" s="66"/>
      <c r="C17" s="67"/>
      <c r="D17" s="67"/>
      <c r="E17" s="68">
        <v>2</v>
      </c>
      <c r="F17" s="69"/>
      <c r="G17" s="69">
        <v>23.6</v>
      </c>
    </row>
    <row r="18" spans="1:10" ht="15" customHeight="1" x14ac:dyDescent="0.2">
      <c r="A18" s="7" t="s">
        <v>21</v>
      </c>
      <c r="B18" s="66"/>
      <c r="C18" s="67"/>
      <c r="D18" s="67"/>
      <c r="E18" s="68">
        <v>2</v>
      </c>
      <c r="F18" s="69"/>
      <c r="G18" s="69">
        <v>36.5</v>
      </c>
    </row>
    <row r="19" spans="1:10" ht="15" customHeight="1" x14ac:dyDescent="0.2">
      <c r="A19" s="7" t="s">
        <v>23</v>
      </c>
      <c r="B19" s="66"/>
      <c r="C19" s="67"/>
      <c r="D19" s="67"/>
      <c r="E19" s="68">
        <v>4</v>
      </c>
      <c r="F19" s="69"/>
      <c r="G19" s="69">
        <v>107.3</v>
      </c>
    </row>
    <row r="20" spans="1:10" ht="5.0999999999999996" customHeight="1" x14ac:dyDescent="0.2">
      <c r="A20" s="27"/>
      <c r="B20" s="27"/>
      <c r="C20" s="27"/>
      <c r="D20" s="27"/>
      <c r="E20" s="27"/>
      <c r="F20" s="28"/>
      <c r="G20" s="23"/>
    </row>
    <row r="21" spans="1:10" ht="5.0999999999999996" customHeight="1" x14ac:dyDescent="0.2">
      <c r="A21" s="18"/>
      <c r="B21" s="18"/>
      <c r="C21" s="18"/>
      <c r="D21" s="18"/>
      <c r="E21" s="18"/>
      <c r="F21" s="19"/>
    </row>
    <row r="22" spans="1:10" ht="15" customHeight="1" x14ac:dyDescent="0.2">
      <c r="A22" s="1" t="s">
        <v>50</v>
      </c>
      <c r="B22" s="18"/>
      <c r="C22" s="18"/>
      <c r="D22" s="18"/>
      <c r="E22" s="18"/>
      <c r="F22" s="19"/>
    </row>
    <row r="23" spans="1:10" ht="15" customHeight="1" x14ac:dyDescent="0.2">
      <c r="A23" s="7" t="s">
        <v>31</v>
      </c>
      <c r="B23" s="7"/>
      <c r="C23" s="7"/>
      <c r="D23" s="7"/>
      <c r="E23" s="7"/>
      <c r="F23" s="7"/>
      <c r="G23" s="7"/>
      <c r="H23" s="7"/>
      <c r="I23" s="7"/>
    </row>
    <row r="24" spans="1:10" ht="15" customHeight="1" x14ac:dyDescent="0.2">
      <c r="A24" s="56"/>
      <c r="B24" s="56"/>
      <c r="C24" s="56"/>
      <c r="D24" s="56"/>
      <c r="E24" s="56"/>
      <c r="F24" s="56"/>
      <c r="G24" s="56"/>
      <c r="H24" s="56"/>
      <c r="I24" s="56"/>
    </row>
    <row r="25" spans="1:10" ht="15" customHeight="1" x14ac:dyDescent="0.2"/>
    <row r="26" spans="1:10" ht="15" customHeight="1" x14ac:dyDescent="0.2">
      <c r="A26" s="40" t="s">
        <v>102</v>
      </c>
      <c r="B26" s="40"/>
      <c r="C26" s="16"/>
      <c r="D26" s="17"/>
      <c r="E26" s="18"/>
      <c r="F26" s="19"/>
    </row>
    <row r="27" spans="1:10" ht="15" customHeight="1" x14ac:dyDescent="0.2">
      <c r="A27" s="16"/>
      <c r="B27" s="16"/>
      <c r="C27" s="16"/>
      <c r="D27" s="17"/>
      <c r="E27" s="18"/>
      <c r="F27" s="19"/>
      <c r="H27" s="43"/>
      <c r="I27" s="43"/>
      <c r="J27" s="43"/>
    </row>
    <row r="28" spans="1:10" ht="15" customHeight="1" x14ac:dyDescent="0.2">
      <c r="A28" s="18"/>
      <c r="B28" s="18"/>
      <c r="C28" s="18"/>
      <c r="F28" s="77"/>
      <c r="G28" s="2" t="s">
        <v>46</v>
      </c>
      <c r="H28" s="15"/>
      <c r="I28" s="15"/>
      <c r="J28" s="15"/>
    </row>
    <row r="29" spans="1:10" ht="4.95" customHeight="1" x14ac:dyDescent="0.2">
      <c r="A29" s="27"/>
      <c r="B29" s="27"/>
      <c r="C29" s="27"/>
      <c r="D29" s="27"/>
      <c r="E29" s="27"/>
      <c r="F29" s="28"/>
      <c r="G29" s="23"/>
      <c r="H29" s="15"/>
      <c r="I29" s="15"/>
      <c r="J29" s="15"/>
    </row>
    <row r="30" spans="1:10" ht="4.95" customHeight="1" x14ac:dyDescent="0.2">
      <c r="A30" s="37"/>
      <c r="B30" s="37"/>
      <c r="C30" s="37"/>
      <c r="D30" s="37"/>
      <c r="E30" s="37"/>
      <c r="F30" s="38"/>
      <c r="G30" s="29"/>
      <c r="H30" s="15"/>
      <c r="I30" s="15"/>
      <c r="J30" s="15"/>
    </row>
    <row r="31" spans="1:10" ht="15" customHeight="1" x14ac:dyDescent="0.2">
      <c r="A31" s="41" t="s">
        <v>3</v>
      </c>
      <c r="B31" s="41"/>
      <c r="C31" s="51">
        <v>2019</v>
      </c>
      <c r="D31" s="51">
        <v>2020</v>
      </c>
      <c r="E31" s="47">
        <v>2021</v>
      </c>
      <c r="F31" s="47">
        <v>2022</v>
      </c>
      <c r="G31" s="44">
        <v>2023</v>
      </c>
      <c r="H31" s="15"/>
      <c r="I31" s="15"/>
      <c r="J31" s="15"/>
    </row>
    <row r="32" spans="1:10" ht="4.95" customHeight="1" x14ac:dyDescent="0.2">
      <c r="A32" s="41"/>
      <c r="B32" s="41"/>
      <c r="C32" s="51"/>
      <c r="D32" s="51"/>
      <c r="E32" s="47"/>
      <c r="F32" s="47"/>
      <c r="G32" s="44"/>
      <c r="H32" s="15"/>
      <c r="I32" s="15"/>
      <c r="J32" s="15"/>
    </row>
    <row r="33" spans="1:13" ht="4.95" customHeight="1" x14ac:dyDescent="0.2">
      <c r="A33" s="9"/>
      <c r="B33" s="9"/>
      <c r="C33" s="2"/>
      <c r="D33" s="20"/>
      <c r="E33" s="21"/>
      <c r="H33" s="15"/>
      <c r="I33" s="15"/>
      <c r="J33" s="15"/>
    </row>
    <row r="34" spans="1:13" ht="15" customHeight="1" x14ac:dyDescent="0.2">
      <c r="A34" s="49" t="s">
        <v>49</v>
      </c>
      <c r="B34" s="48"/>
      <c r="C34" s="50">
        <v>1041236.7</v>
      </c>
      <c r="D34" s="50">
        <v>958127.1</v>
      </c>
      <c r="E34" s="50">
        <v>3379777.5531299999</v>
      </c>
      <c r="F34" s="50">
        <v>4716349.3867000015</v>
      </c>
      <c r="G34" s="50">
        <v>6223641.0499999998</v>
      </c>
      <c r="H34" s="15"/>
      <c r="I34" s="15"/>
      <c r="J34" s="15"/>
    </row>
    <row r="35" spans="1:13" ht="15" customHeight="1" x14ac:dyDescent="0.2">
      <c r="A35" s="9" t="s">
        <v>9</v>
      </c>
      <c r="B35" s="12"/>
      <c r="C35" s="15">
        <v>683234.1</v>
      </c>
      <c r="D35" s="15">
        <v>660141.19999999995</v>
      </c>
      <c r="E35" s="15">
        <v>1945294.7365900003</v>
      </c>
      <c r="F35" s="15">
        <v>2351937.1528100008</v>
      </c>
      <c r="G35" s="15">
        <v>2142637.7900000005</v>
      </c>
      <c r="H35" s="15"/>
      <c r="I35" s="15"/>
      <c r="J35" s="15"/>
    </row>
    <row r="36" spans="1:13" ht="15" customHeight="1" x14ac:dyDescent="0.2">
      <c r="A36" s="1" t="s">
        <v>5</v>
      </c>
      <c r="B36" s="12"/>
      <c r="C36" s="15">
        <v>172586.8</v>
      </c>
      <c r="D36" s="15">
        <v>168092.79999999999</v>
      </c>
      <c r="E36" s="15">
        <v>694556.71935000014</v>
      </c>
      <c r="F36" s="15">
        <v>1790606.0617200006</v>
      </c>
      <c r="G36" s="15">
        <v>3444523.0999999992</v>
      </c>
      <c r="H36" s="15"/>
      <c r="I36" s="15"/>
      <c r="J36" s="15"/>
    </row>
    <row r="37" spans="1:13" ht="15" customHeight="1" x14ac:dyDescent="0.2">
      <c r="A37" s="1" t="s">
        <v>47</v>
      </c>
      <c r="B37" s="12"/>
      <c r="C37" s="15">
        <v>185415.8</v>
      </c>
      <c r="D37" s="15">
        <v>129893.10000000003</v>
      </c>
      <c r="E37" s="15">
        <v>739926.09718999942</v>
      </c>
      <c r="F37" s="15">
        <v>573806.17216999992</v>
      </c>
      <c r="G37" s="15">
        <v>636480.16000000015</v>
      </c>
      <c r="H37" s="15"/>
      <c r="I37" s="15"/>
      <c r="J37" s="15"/>
    </row>
    <row r="38" spans="1:13" ht="4.95" customHeight="1" x14ac:dyDescent="0.2">
      <c r="A38" s="27"/>
      <c r="B38" s="27"/>
      <c r="C38" s="27"/>
      <c r="D38" s="27"/>
      <c r="E38" s="27"/>
      <c r="F38" s="28"/>
      <c r="G38" s="23"/>
      <c r="H38" s="15"/>
      <c r="I38" s="15"/>
      <c r="J38" s="15"/>
    </row>
    <row r="39" spans="1:13" ht="4.95" customHeight="1" x14ac:dyDescent="0.2">
      <c r="A39" s="18"/>
      <c r="B39" s="18"/>
      <c r="C39" s="18"/>
      <c r="D39" s="18"/>
      <c r="E39" s="18"/>
      <c r="F39" s="19"/>
    </row>
    <row r="40" spans="1:13" ht="15" customHeight="1" x14ac:dyDescent="0.2">
      <c r="A40" s="1" t="s">
        <v>97</v>
      </c>
    </row>
    <row r="41" spans="1:13" ht="15" customHeight="1" x14ac:dyDescent="0.2"/>
    <row r="42" spans="1:13" ht="15" customHeight="1" x14ac:dyDescent="0.2">
      <c r="H42" s="75" t="s">
        <v>98</v>
      </c>
      <c r="I42" s="75">
        <f>C31</f>
        <v>2019</v>
      </c>
      <c r="J42" s="75">
        <f t="shared" ref="J42:M42" si="0">D31</f>
        <v>2020</v>
      </c>
      <c r="K42" s="75">
        <f t="shared" si="0"/>
        <v>2021</v>
      </c>
      <c r="L42" s="75">
        <f t="shared" si="0"/>
        <v>2022</v>
      </c>
      <c r="M42" s="75">
        <f t="shared" si="0"/>
        <v>2023</v>
      </c>
    </row>
    <row r="43" spans="1:13" ht="15" customHeight="1" x14ac:dyDescent="0.2">
      <c r="H43" s="75" t="s">
        <v>99</v>
      </c>
      <c r="I43" s="76">
        <f>C35</f>
        <v>683234.1</v>
      </c>
      <c r="J43" s="76">
        <f t="shared" ref="J43:M43" si="1">D35</f>
        <v>660141.19999999995</v>
      </c>
      <c r="K43" s="76">
        <f t="shared" si="1"/>
        <v>1945294.7365900003</v>
      </c>
      <c r="L43" s="76">
        <f t="shared" si="1"/>
        <v>2351937.1528100008</v>
      </c>
      <c r="M43" s="76">
        <f t="shared" si="1"/>
        <v>2142637.7900000005</v>
      </c>
    </row>
    <row r="44" spans="1:13" ht="15" customHeight="1" x14ac:dyDescent="0.2">
      <c r="H44" s="75" t="s">
        <v>53</v>
      </c>
      <c r="I44" s="76">
        <f t="shared" ref="I44:I45" si="2">C36</f>
        <v>172586.8</v>
      </c>
      <c r="J44" s="76">
        <f t="shared" ref="J44:J45" si="3">D36</f>
        <v>168092.79999999999</v>
      </c>
      <c r="K44" s="76">
        <f t="shared" ref="K44:K45" si="4">E36</f>
        <v>694556.71935000014</v>
      </c>
      <c r="L44" s="76">
        <f t="shared" ref="L44:L45" si="5">F36</f>
        <v>1790606.0617200006</v>
      </c>
      <c r="M44" s="76">
        <f t="shared" ref="M44:M45" si="6">G36</f>
        <v>3444523.0999999992</v>
      </c>
    </row>
    <row r="45" spans="1:13" ht="15" customHeight="1" x14ac:dyDescent="0.2">
      <c r="H45" s="75" t="s">
        <v>100</v>
      </c>
      <c r="I45" s="76">
        <f t="shared" si="2"/>
        <v>185415.8</v>
      </c>
      <c r="J45" s="76">
        <f t="shared" si="3"/>
        <v>129893.10000000003</v>
      </c>
      <c r="K45" s="76">
        <f t="shared" si="4"/>
        <v>739926.09718999942</v>
      </c>
      <c r="L45" s="76">
        <f t="shared" si="5"/>
        <v>573806.17216999992</v>
      </c>
      <c r="M45" s="76">
        <f t="shared" si="6"/>
        <v>636480.16000000015</v>
      </c>
    </row>
    <row r="46" spans="1:13" ht="15" customHeight="1" x14ac:dyDescent="0.2"/>
    <row r="47" spans="1:13" ht="15" customHeight="1" x14ac:dyDescent="0.2"/>
    <row r="48" spans="1:13" ht="15" customHeight="1" x14ac:dyDescent="0.2"/>
    <row r="49" ht="15" customHeight="1" x14ac:dyDescent="0.2"/>
    <row r="50" ht="15" customHeight="1" x14ac:dyDescent="0.2"/>
    <row r="51" ht="15" customHeight="1" x14ac:dyDescent="0.2"/>
  </sheetData>
  <printOptions horizontalCentered="1"/>
  <pageMargins left="0.59055118110236227" right="0.59055118110236227" top="0.59055118110236227" bottom="0.59055118110236227" header="0.59055118110236227" footer="0.59055118110236227"/>
  <pageSetup paperSize="2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56"/>
  <sheetViews>
    <sheetView showGridLines="0" view="pageBreakPreview" zoomScaleSheetLayoutView="100" workbookViewId="0">
      <selection activeCell="I16" sqref="I16"/>
    </sheetView>
  </sheetViews>
  <sheetFormatPr baseColWidth="10" defaultColWidth="11" defaultRowHeight="11.4" x14ac:dyDescent="0.2"/>
  <cols>
    <col min="1" max="1" width="24.77734375" style="1" customWidth="1"/>
    <col min="2" max="2" width="16.77734375" style="1" customWidth="1"/>
    <col min="3" max="7" width="10.6640625" style="1" customWidth="1"/>
    <col min="8" max="16384" width="11" style="1"/>
  </cols>
  <sheetData>
    <row r="1" spans="1:7" ht="15" customHeight="1" x14ac:dyDescent="0.2">
      <c r="A1" s="40" t="s">
        <v>103</v>
      </c>
      <c r="B1" s="40"/>
      <c r="C1" s="16"/>
      <c r="D1" s="17"/>
      <c r="E1" s="18"/>
      <c r="F1" s="19"/>
    </row>
    <row r="2" spans="1:7" ht="15" customHeight="1" x14ac:dyDescent="0.2">
      <c r="A2" s="16"/>
      <c r="B2" s="16"/>
      <c r="C2" s="16"/>
      <c r="D2" s="17"/>
      <c r="E2" s="18"/>
      <c r="F2" s="19"/>
    </row>
    <row r="3" spans="1:7" ht="15" customHeight="1" x14ac:dyDescent="0.2">
      <c r="A3" s="18"/>
      <c r="B3" s="18"/>
      <c r="C3" s="18"/>
      <c r="F3" s="77"/>
      <c r="G3" s="2" t="s">
        <v>48</v>
      </c>
    </row>
    <row r="4" spans="1:7" ht="5.0999999999999996" customHeight="1" x14ac:dyDescent="0.2">
      <c r="A4" s="27"/>
      <c r="B4" s="27"/>
      <c r="C4" s="27"/>
      <c r="D4" s="27"/>
      <c r="E4" s="27"/>
      <c r="F4" s="28"/>
      <c r="G4" s="23"/>
    </row>
    <row r="5" spans="1:7" ht="5.0999999999999996" customHeight="1" x14ac:dyDescent="0.2">
      <c r="A5" s="37"/>
      <c r="B5" s="37"/>
      <c r="C5" s="37"/>
      <c r="D5" s="37"/>
      <c r="E5" s="37"/>
      <c r="F5" s="38"/>
      <c r="G5" s="29"/>
    </row>
    <row r="6" spans="1:7" ht="15" customHeight="1" x14ac:dyDescent="0.2">
      <c r="A6" s="41" t="s">
        <v>3</v>
      </c>
      <c r="B6" s="37"/>
      <c r="C6" s="51">
        <v>2019</v>
      </c>
      <c r="D6" s="51">
        <v>2020</v>
      </c>
      <c r="E6" s="47">
        <v>2021</v>
      </c>
      <c r="F6" s="47">
        <v>2022</v>
      </c>
      <c r="G6" s="44">
        <v>2023</v>
      </c>
    </row>
    <row r="7" spans="1:7" ht="4.95" customHeight="1" x14ac:dyDescent="0.2">
      <c r="A7" s="41"/>
      <c r="B7" s="37"/>
      <c r="C7" s="51"/>
      <c r="D7" s="51"/>
      <c r="E7" s="47"/>
      <c r="F7" s="47"/>
      <c r="G7" s="44"/>
    </row>
    <row r="8" spans="1:7" ht="5.0999999999999996" customHeight="1" x14ac:dyDescent="0.2">
      <c r="A8" s="9"/>
      <c r="B8" s="9"/>
      <c r="C8" s="2"/>
      <c r="D8" s="20"/>
      <c r="E8" s="21"/>
    </row>
    <row r="9" spans="1:7" ht="15" customHeight="1" x14ac:dyDescent="0.2">
      <c r="A9" s="49" t="s">
        <v>41</v>
      </c>
      <c r="B9" s="48"/>
      <c r="C9" s="46"/>
      <c r="D9" s="46"/>
      <c r="E9" s="46"/>
      <c r="F9" s="46"/>
      <c r="G9" s="46"/>
    </row>
    <row r="10" spans="1:7" ht="5.0999999999999996" customHeight="1" x14ac:dyDescent="0.2">
      <c r="A10" s="12"/>
      <c r="B10" s="12"/>
      <c r="C10" s="15"/>
      <c r="D10" s="15"/>
      <c r="E10" s="15"/>
      <c r="F10" s="15"/>
      <c r="G10" s="15"/>
    </row>
    <row r="11" spans="1:7" ht="15" customHeight="1" x14ac:dyDescent="0.2">
      <c r="A11" s="49" t="s">
        <v>49</v>
      </c>
      <c r="B11" s="48"/>
      <c r="C11" s="50">
        <v>100</v>
      </c>
      <c r="D11" s="50">
        <v>100</v>
      </c>
      <c r="E11" s="50">
        <v>100</v>
      </c>
      <c r="F11" s="50">
        <v>100</v>
      </c>
      <c r="G11" s="50">
        <v>100</v>
      </c>
    </row>
    <row r="12" spans="1:7" ht="15" customHeight="1" x14ac:dyDescent="0.2">
      <c r="A12" s="9" t="s">
        <v>9</v>
      </c>
      <c r="B12" s="12"/>
      <c r="C12" s="15">
        <f>'10.3, 10.4'!C35*100/'10.3, 10.4'!C$34</f>
        <v>65.617558428357356</v>
      </c>
      <c r="D12" s="15">
        <f>'10.3, 10.4'!D35*100/'10.3, 10.4'!D$34</f>
        <v>68.89912622239784</v>
      </c>
      <c r="E12" s="15">
        <f>'10.3, 10.4'!E35*100/'10.3, 10.4'!E$34</f>
        <v>57.55688668884347</v>
      </c>
      <c r="F12" s="15">
        <f>'10.3, 10.4'!F35*100/'10.3, 10.4'!F$34</f>
        <v>49.867746427828486</v>
      </c>
      <c r="G12" s="15">
        <f>'10.3, 10.4'!G35*100/'10.3, 10.4'!G$34</f>
        <v>34.427399857837251</v>
      </c>
    </row>
    <row r="13" spans="1:7" ht="15" customHeight="1" x14ac:dyDescent="0.2">
      <c r="A13" s="1" t="s">
        <v>5</v>
      </c>
      <c r="B13" s="12"/>
      <c r="C13" s="15">
        <f>'10.3, 10.4'!C36*100/'10.3, 10.4'!C$34</f>
        <v>16.575174501628688</v>
      </c>
      <c r="D13" s="15">
        <f>'10.3, 10.4'!D36*100/'10.3, 10.4'!D$34</f>
        <v>17.543893706795266</v>
      </c>
      <c r="E13" s="15">
        <f>'10.3, 10.4'!E36*100/'10.3, 10.4'!E$34</f>
        <v>20.550367840237701</v>
      </c>
      <c r="F13" s="15">
        <f>'10.3, 10.4'!F36*100/'10.3, 10.4'!F$34</f>
        <v>37.965933286653211</v>
      </c>
      <c r="G13" s="15">
        <f>'10.3, 10.4'!G36*100/'10.3, 10.4'!G$34</f>
        <v>55.345786691859416</v>
      </c>
    </row>
    <row r="14" spans="1:7" ht="15" customHeight="1" x14ac:dyDescent="0.2">
      <c r="A14" s="1" t="s">
        <v>47</v>
      </c>
      <c r="B14" s="12"/>
      <c r="C14" s="15">
        <f>'10.3, 10.4'!C37*100/'10.3, 10.4'!C$34</f>
        <v>17.807267070013957</v>
      </c>
      <c r="D14" s="15">
        <f>'10.3, 10.4'!D37*100/'10.3, 10.4'!D$34</f>
        <v>13.556980070806894</v>
      </c>
      <c r="E14" s="15">
        <f>'10.3, 10.4'!E37*100/'10.3, 10.4'!E$34</f>
        <v>21.892745470918832</v>
      </c>
      <c r="F14" s="15">
        <f>'10.3, 10.4'!F37*100/'10.3, 10.4'!F$34</f>
        <v>12.166320285518294</v>
      </c>
      <c r="G14" s="15">
        <f>'10.3, 10.4'!G37*100/'10.3, 10.4'!G$34</f>
        <v>10.226813450303343</v>
      </c>
    </row>
    <row r="15" spans="1:7" ht="5.0999999999999996" customHeight="1" x14ac:dyDescent="0.2">
      <c r="B15" s="12"/>
      <c r="C15" s="15"/>
      <c r="D15" s="15"/>
      <c r="E15" s="15"/>
      <c r="F15" s="15"/>
      <c r="G15" s="15"/>
    </row>
    <row r="16" spans="1:7" ht="15" customHeight="1" x14ac:dyDescent="0.2">
      <c r="A16" s="65" t="s">
        <v>40</v>
      </c>
      <c r="B16" s="48"/>
      <c r="C16" s="46"/>
      <c r="D16" s="46"/>
      <c r="E16" s="46"/>
      <c r="F16" s="46"/>
      <c r="G16" s="46"/>
    </row>
    <row r="17" spans="1:11" ht="5.0999999999999996" customHeight="1" x14ac:dyDescent="0.2">
      <c r="B17" s="12"/>
      <c r="C17" s="15"/>
      <c r="D17" s="15"/>
      <c r="E17" s="15"/>
      <c r="F17" s="15"/>
      <c r="G17" s="15"/>
    </row>
    <row r="18" spans="1:11" ht="15" customHeight="1" x14ac:dyDescent="0.2">
      <c r="A18" s="49" t="s">
        <v>49</v>
      </c>
      <c r="B18" s="48"/>
      <c r="C18" s="46"/>
      <c r="D18" s="47" t="s">
        <v>69</v>
      </c>
      <c r="E18" s="47" t="s">
        <v>70</v>
      </c>
      <c r="F18" s="47" t="s">
        <v>71</v>
      </c>
      <c r="G18" s="47" t="s">
        <v>72</v>
      </c>
    </row>
    <row r="19" spans="1:11" ht="15" customHeight="1" x14ac:dyDescent="0.2">
      <c r="A19" s="9" t="s">
        <v>9</v>
      </c>
      <c r="B19" s="12"/>
      <c r="C19" s="15"/>
      <c r="D19" s="15">
        <f>'10.3, 10.4'!D35*100/'10.3, 10.4'!C35</f>
        <v>96.620060386330238</v>
      </c>
      <c r="E19" s="15">
        <f>'10.3, 10.4'!E35*100/'10.3, 10.4'!D35</f>
        <v>294.67858339852148</v>
      </c>
      <c r="F19" s="15">
        <f>'10.3, 10.4'!F35*100/'10.3, 10.4'!E35</f>
        <v>120.90389741828137</v>
      </c>
      <c r="G19" s="15">
        <f>'10.3, 10.4'!G35*100/'10.3, 10.4'!F35</f>
        <v>91.10097977916044</v>
      </c>
    </row>
    <row r="20" spans="1:11" ht="15" customHeight="1" x14ac:dyDescent="0.2">
      <c r="A20" s="1" t="s">
        <v>5</v>
      </c>
      <c r="B20" s="12"/>
      <c r="C20" s="15"/>
      <c r="D20" s="15">
        <f>'10.3, 10.4'!D36*100/'10.3, 10.4'!C36</f>
        <v>97.396092864575976</v>
      </c>
      <c r="E20" s="15">
        <f>'10.3, 10.4'!E36*100/'10.3, 10.4'!D36</f>
        <v>413.19837574839624</v>
      </c>
      <c r="F20" s="15">
        <f>'10.3, 10.4'!F36*100/'10.3, 10.4'!E36</f>
        <v>257.80559194585817</v>
      </c>
      <c r="G20" s="15">
        <f>'10.3, 10.4'!G36*100/'10.3, 10.4'!F36</f>
        <v>192.36632633150461</v>
      </c>
    </row>
    <row r="21" spans="1:11" ht="15" customHeight="1" x14ac:dyDescent="0.2">
      <c r="A21" s="1" t="s">
        <v>47</v>
      </c>
      <c r="B21" s="12"/>
      <c r="C21" s="15"/>
      <c r="D21" s="15">
        <f>'10.3, 10.4'!D37*100/'10.3, 10.4'!C37</f>
        <v>70.055033066221995</v>
      </c>
      <c r="E21" s="15">
        <f>'10.3, 10.4'!E37*100/'10.3, 10.4'!D37</f>
        <v>569.6423421952353</v>
      </c>
      <c r="F21" s="15">
        <f>'10.3, 10.4'!F37*100/'10.3, 10.4'!E37</f>
        <v>77.549119344368393</v>
      </c>
      <c r="G21" s="15">
        <f>'10.3, 10.4'!G37*100/'10.3, 10.4'!F37</f>
        <v>110.92250151178784</v>
      </c>
    </row>
    <row r="22" spans="1:11" ht="5.0999999999999996" customHeight="1" x14ac:dyDescent="0.2">
      <c r="A22" s="27"/>
      <c r="B22" s="27"/>
      <c r="C22" s="27"/>
      <c r="D22" s="27"/>
      <c r="E22" s="27"/>
      <c r="F22" s="28"/>
      <c r="G22" s="23"/>
    </row>
    <row r="23" spans="1:11" ht="5.0999999999999996" customHeight="1" x14ac:dyDescent="0.2">
      <c r="A23" s="18"/>
      <c r="B23" s="18"/>
      <c r="C23" s="18"/>
      <c r="D23" s="18"/>
      <c r="E23" s="18"/>
      <c r="F23" s="19"/>
    </row>
    <row r="24" spans="1:11" ht="15" customHeight="1" x14ac:dyDescent="0.2">
      <c r="A24" s="18"/>
      <c r="B24" s="18"/>
      <c r="C24" s="18"/>
      <c r="D24" s="18"/>
      <c r="E24" s="18"/>
      <c r="F24" s="19"/>
    </row>
    <row r="25" spans="1:11" ht="15" customHeight="1" x14ac:dyDescent="0.2"/>
    <row r="26" spans="1:11" ht="15" customHeight="1" x14ac:dyDescent="0.2">
      <c r="A26" s="40" t="s">
        <v>104</v>
      </c>
      <c r="B26" s="40"/>
      <c r="C26" s="16"/>
      <c r="D26" s="17"/>
      <c r="E26" s="18"/>
      <c r="F26" s="19"/>
    </row>
    <row r="27" spans="1:11" ht="15" customHeight="1" x14ac:dyDescent="0.2">
      <c r="A27" s="16"/>
      <c r="B27" s="16"/>
      <c r="C27" s="16"/>
      <c r="D27" s="17"/>
      <c r="E27" s="18"/>
      <c r="F27" s="19"/>
    </row>
    <row r="28" spans="1:11" ht="15" customHeight="1" x14ac:dyDescent="0.2">
      <c r="A28" s="18"/>
      <c r="B28" s="18"/>
      <c r="C28" s="18"/>
      <c r="F28" s="77"/>
      <c r="G28" s="2" t="s">
        <v>0</v>
      </c>
      <c r="H28" s="43"/>
      <c r="I28" s="43"/>
      <c r="J28" s="43"/>
      <c r="K28" s="43"/>
    </row>
    <row r="29" spans="1:11" ht="4.95" customHeight="1" x14ac:dyDescent="0.2">
      <c r="A29" s="27"/>
      <c r="B29" s="27"/>
      <c r="C29" s="27"/>
      <c r="D29" s="27"/>
      <c r="E29" s="27"/>
      <c r="F29" s="28"/>
      <c r="G29" s="23"/>
      <c r="H29" s="15"/>
      <c r="I29" s="15"/>
      <c r="J29" s="15"/>
      <c r="K29" s="15"/>
    </row>
    <row r="30" spans="1:11" ht="4.95" customHeight="1" x14ac:dyDescent="0.2">
      <c r="A30" s="37"/>
      <c r="B30" s="37"/>
      <c r="C30" s="37"/>
      <c r="D30" s="37"/>
      <c r="E30" s="37"/>
      <c r="F30" s="38"/>
      <c r="G30" s="29"/>
      <c r="H30" s="15"/>
      <c r="I30" s="15"/>
      <c r="J30" s="15"/>
      <c r="K30" s="15"/>
    </row>
    <row r="31" spans="1:11" ht="15" customHeight="1" x14ac:dyDescent="0.2">
      <c r="A31" s="41" t="s">
        <v>3</v>
      </c>
      <c r="B31" s="37"/>
      <c r="C31" s="51">
        <v>2019</v>
      </c>
      <c r="D31" s="51">
        <v>2020</v>
      </c>
      <c r="E31" s="47">
        <v>2021</v>
      </c>
      <c r="F31" s="47">
        <v>2022</v>
      </c>
      <c r="G31" s="44">
        <v>2023</v>
      </c>
      <c r="H31" s="15"/>
      <c r="I31" s="15"/>
      <c r="J31" s="15"/>
      <c r="K31" s="15"/>
    </row>
    <row r="32" spans="1:11" ht="4.95" customHeight="1" x14ac:dyDescent="0.2">
      <c r="A32" s="41"/>
      <c r="B32" s="37"/>
      <c r="C32" s="51"/>
      <c r="D32" s="51"/>
      <c r="E32" s="47"/>
      <c r="F32" s="47"/>
      <c r="G32" s="44"/>
      <c r="H32" s="15"/>
      <c r="I32" s="15"/>
      <c r="J32" s="15"/>
      <c r="K32" s="15"/>
    </row>
    <row r="33" spans="1:11" ht="4.95" customHeight="1" x14ac:dyDescent="0.2">
      <c r="A33" s="9"/>
      <c r="B33" s="9"/>
      <c r="C33" s="2"/>
      <c r="D33" s="20"/>
      <c r="E33" s="21"/>
      <c r="H33" s="15"/>
      <c r="I33" s="15"/>
      <c r="J33" s="15"/>
      <c r="K33" s="15"/>
    </row>
    <row r="34" spans="1:11" ht="15" customHeight="1" x14ac:dyDescent="0.2">
      <c r="A34" s="49" t="s">
        <v>2</v>
      </c>
      <c r="B34" s="48"/>
      <c r="C34" s="50">
        <v>1041236.7</v>
      </c>
      <c r="D34" s="50">
        <v>958127.1</v>
      </c>
      <c r="E34" s="50">
        <v>3379777.5531299999</v>
      </c>
      <c r="F34" s="50">
        <v>4716349.3867000015</v>
      </c>
      <c r="G34" s="50">
        <v>6223641.0499999998</v>
      </c>
      <c r="H34" s="15"/>
      <c r="I34" s="15"/>
      <c r="J34" s="15"/>
      <c r="K34" s="15"/>
    </row>
    <row r="35" spans="1:11" ht="15" customHeight="1" x14ac:dyDescent="0.2">
      <c r="A35" s="83" t="s">
        <v>59</v>
      </c>
      <c r="B35" s="12"/>
      <c r="C35" s="15">
        <v>25922.3</v>
      </c>
      <c r="D35" s="15">
        <v>45317.389190000002</v>
      </c>
      <c r="E35" s="15">
        <v>195832.96987999999</v>
      </c>
      <c r="F35" s="15">
        <v>79474.595780000003</v>
      </c>
      <c r="G35" s="15">
        <v>89482.42</v>
      </c>
      <c r="H35" s="15"/>
      <c r="I35" s="15"/>
      <c r="J35" s="15"/>
      <c r="K35" s="15"/>
    </row>
    <row r="36" spans="1:11" ht="15" customHeight="1" x14ac:dyDescent="0.2">
      <c r="A36" s="78" t="s">
        <v>6</v>
      </c>
      <c r="B36" s="12"/>
      <c r="C36" s="15">
        <v>8675.4</v>
      </c>
      <c r="D36" s="15">
        <v>12061.45795</v>
      </c>
      <c r="E36" s="15">
        <v>8954.3522599999997</v>
      </c>
      <c r="F36" s="15">
        <v>33387.095350000003</v>
      </c>
      <c r="G36" s="15">
        <v>12486.68</v>
      </c>
      <c r="H36" s="15"/>
      <c r="I36" s="15"/>
      <c r="J36" s="15"/>
      <c r="K36" s="15"/>
    </row>
    <row r="37" spans="1:11" ht="15" customHeight="1" x14ac:dyDescent="0.2">
      <c r="A37" s="79" t="s">
        <v>60</v>
      </c>
      <c r="B37" s="12"/>
      <c r="C37" s="15">
        <v>170049.6</v>
      </c>
      <c r="D37" s="15">
        <v>153841.27278</v>
      </c>
      <c r="E37" s="15">
        <v>707121.69983000006</v>
      </c>
      <c r="F37" s="15">
        <v>2152535.1273000003</v>
      </c>
      <c r="G37" s="15">
        <v>3941760.6399999997</v>
      </c>
      <c r="H37" s="15"/>
      <c r="I37" s="15"/>
      <c r="J37" s="15"/>
      <c r="K37" s="15"/>
    </row>
    <row r="38" spans="1:11" ht="15" customHeight="1" x14ac:dyDescent="0.2">
      <c r="A38" s="79" t="s">
        <v>14</v>
      </c>
      <c r="B38" s="12"/>
      <c r="C38" s="15">
        <v>260122.7818</v>
      </c>
      <c r="D38" s="15">
        <v>224240.37244000001</v>
      </c>
      <c r="E38" s="15">
        <v>835681.74384000001</v>
      </c>
      <c r="F38" s="15">
        <v>634151.64601000003</v>
      </c>
      <c r="G38" s="15">
        <v>710249.78</v>
      </c>
      <c r="H38" s="15"/>
      <c r="I38" s="15"/>
      <c r="J38" s="15"/>
      <c r="K38" s="15"/>
    </row>
    <row r="39" spans="1:11" ht="15" customHeight="1" x14ac:dyDescent="0.2">
      <c r="A39" s="78" t="s">
        <v>61</v>
      </c>
      <c r="B39" s="12"/>
      <c r="C39" s="15">
        <v>495601.8</v>
      </c>
      <c r="D39" s="15">
        <v>454484.42291000002</v>
      </c>
      <c r="E39" s="15">
        <v>74429.291859999998</v>
      </c>
      <c r="F39" s="15">
        <v>80053.661439999996</v>
      </c>
      <c r="G39" s="15">
        <v>61693.350000000006</v>
      </c>
      <c r="H39" s="15"/>
      <c r="I39" s="15"/>
      <c r="J39" s="15"/>
      <c r="K39" s="15"/>
    </row>
    <row r="40" spans="1:11" ht="15" customHeight="1" x14ac:dyDescent="0.2">
      <c r="A40" s="79" t="s">
        <v>62</v>
      </c>
      <c r="B40" s="12"/>
      <c r="C40" s="15">
        <v>1552.4</v>
      </c>
      <c r="D40" s="15">
        <v>2264.2862999999998</v>
      </c>
      <c r="E40" s="15">
        <v>12857.733260000001</v>
      </c>
      <c r="F40" s="15">
        <v>151702.80507</v>
      </c>
      <c r="G40" s="15">
        <v>29901.93</v>
      </c>
    </row>
    <row r="41" spans="1:11" ht="15" customHeight="1" x14ac:dyDescent="0.2">
      <c r="A41" s="79" t="s">
        <v>63</v>
      </c>
      <c r="B41" s="12"/>
      <c r="C41" s="15">
        <v>2802.1</v>
      </c>
      <c r="D41" s="15">
        <v>2186.26766</v>
      </c>
      <c r="E41" s="15">
        <v>23102.975659999996</v>
      </c>
      <c r="F41" s="15">
        <v>20022.462149999999</v>
      </c>
      <c r="G41" s="15">
        <v>46418.259999999995</v>
      </c>
    </row>
    <row r="42" spans="1:11" ht="15" customHeight="1" x14ac:dyDescent="0.2">
      <c r="A42" s="79" t="s">
        <v>64</v>
      </c>
      <c r="B42" s="12"/>
      <c r="C42" s="15">
        <v>22650.043969999901</v>
      </c>
      <c r="D42" s="15">
        <v>18416.382669999999</v>
      </c>
      <c r="E42" s="15">
        <v>37101.875039999999</v>
      </c>
      <c r="F42" s="15">
        <v>455440.95623000001</v>
      </c>
      <c r="G42" s="15">
        <v>107088.08</v>
      </c>
    </row>
    <row r="43" spans="1:11" ht="15" customHeight="1" x14ac:dyDescent="0.2">
      <c r="A43" s="79" t="s">
        <v>30</v>
      </c>
      <c r="B43" s="12"/>
      <c r="C43" s="15">
        <v>34642.865890000001</v>
      </c>
      <c r="D43" s="15">
        <v>31210.286980000001</v>
      </c>
      <c r="E43" s="15">
        <v>236510.17459000001</v>
      </c>
      <c r="F43" s="15">
        <v>164546.64896999998</v>
      </c>
      <c r="G43" s="15">
        <v>329538.45000000007</v>
      </c>
    </row>
    <row r="44" spans="1:11" ht="15" customHeight="1" x14ac:dyDescent="0.2">
      <c r="A44" s="79" t="s">
        <v>26</v>
      </c>
      <c r="B44" s="12"/>
      <c r="C44" s="15">
        <v>4882.8</v>
      </c>
      <c r="D44" s="15">
        <v>3993.6110200000003</v>
      </c>
      <c r="E44" s="15">
        <v>3767.5361899999998</v>
      </c>
      <c r="F44" s="15">
        <v>26584.191190000001</v>
      </c>
      <c r="G44" s="15">
        <v>81304.88</v>
      </c>
    </row>
    <row r="45" spans="1:11" ht="15" customHeight="1" x14ac:dyDescent="0.2">
      <c r="A45" s="79" t="s">
        <v>4</v>
      </c>
      <c r="B45" s="12"/>
      <c r="C45" s="15">
        <v>7.3089799999999991</v>
      </c>
      <c r="D45" s="15">
        <v>34.539550000000006</v>
      </c>
      <c r="E45" s="15" t="s">
        <v>57</v>
      </c>
      <c r="F45" s="15">
        <v>59.00741</v>
      </c>
      <c r="G45" s="15">
        <v>41704.469999999994</v>
      </c>
    </row>
    <row r="46" spans="1:11" ht="15" customHeight="1" x14ac:dyDescent="0.2">
      <c r="A46" s="79" t="s">
        <v>65</v>
      </c>
      <c r="B46" s="12"/>
      <c r="C46" s="15"/>
      <c r="D46" s="15"/>
      <c r="E46" s="15"/>
      <c r="F46" s="15"/>
      <c r="G46" s="15"/>
    </row>
    <row r="47" spans="1:11" ht="15" customHeight="1" x14ac:dyDescent="0.2">
      <c r="A47" s="79" t="s">
        <v>66</v>
      </c>
      <c r="B47" s="12"/>
      <c r="C47" s="15">
        <v>1432.4573700000001</v>
      </c>
      <c r="D47" s="15">
        <v>306.42016000000001</v>
      </c>
      <c r="E47" s="15">
        <v>1715.8030800000001</v>
      </c>
      <c r="F47" s="15">
        <v>1975.4019600000001</v>
      </c>
      <c r="G47" s="15">
        <v>4591.8999999999996</v>
      </c>
    </row>
    <row r="48" spans="1:11" ht="15" customHeight="1" x14ac:dyDescent="0.2">
      <c r="A48" s="79" t="s">
        <v>27</v>
      </c>
      <c r="B48" s="12"/>
      <c r="C48" s="15">
        <v>5521.1141099999995</v>
      </c>
      <c r="D48" s="15">
        <v>482.97538999999995</v>
      </c>
      <c r="E48" s="15">
        <v>1470.1464900000001</v>
      </c>
      <c r="F48" s="15">
        <v>4396.4921199999999</v>
      </c>
      <c r="G48" s="15">
        <v>8124.4599999999991</v>
      </c>
    </row>
    <row r="49" spans="1:7" ht="15" customHeight="1" x14ac:dyDescent="0.2">
      <c r="A49" s="79" t="s">
        <v>67</v>
      </c>
      <c r="B49" s="12"/>
      <c r="C49" s="15"/>
      <c r="D49" s="15"/>
      <c r="E49" s="15"/>
      <c r="F49" s="15"/>
      <c r="G49" s="15"/>
    </row>
    <row r="50" spans="1:7" ht="15" customHeight="1" x14ac:dyDescent="0.2">
      <c r="A50" s="79" t="s">
        <v>68</v>
      </c>
      <c r="B50" s="12"/>
      <c r="C50" s="15">
        <v>7256.1964600000001</v>
      </c>
      <c r="D50" s="15">
        <v>8834.2355300000017</v>
      </c>
      <c r="E50" s="15">
        <v>1219056.9915100001</v>
      </c>
      <c r="F50" s="15">
        <v>901716.08487999998</v>
      </c>
      <c r="G50" s="15">
        <v>733978.90999999992</v>
      </c>
    </row>
    <row r="51" spans="1:7" ht="15" customHeight="1" x14ac:dyDescent="0.2">
      <c r="A51" s="79" t="s">
        <v>28</v>
      </c>
      <c r="B51" s="12"/>
      <c r="C51" s="15">
        <v>117.49982</v>
      </c>
      <c r="D51" s="15">
        <v>453.13957999999997</v>
      </c>
      <c r="E51" s="15">
        <v>22174.25964</v>
      </c>
      <c r="F51" s="15">
        <v>10303.21084</v>
      </c>
      <c r="G51" s="15">
        <v>25316.840000000004</v>
      </c>
    </row>
    <row r="52" spans="1:7" ht="4.95" customHeight="1" x14ac:dyDescent="0.2">
      <c r="A52" s="53"/>
      <c r="B52" s="53"/>
      <c r="C52" s="53"/>
      <c r="D52" s="53"/>
      <c r="E52" s="53"/>
      <c r="F52" s="54"/>
      <c r="G52" s="55"/>
    </row>
    <row r="53" spans="1:7" ht="4.95" customHeight="1" x14ac:dyDescent="0.2">
      <c r="A53" s="18"/>
      <c r="B53" s="18"/>
      <c r="C53" s="18"/>
      <c r="D53" s="18"/>
      <c r="E53" s="18"/>
      <c r="F53" s="19"/>
    </row>
    <row r="54" spans="1:7" ht="15" customHeight="1" x14ac:dyDescent="0.2">
      <c r="A54" s="1" t="s">
        <v>97</v>
      </c>
    </row>
    <row r="55" spans="1:7" ht="15" customHeight="1" x14ac:dyDescent="0.2"/>
    <row r="56" spans="1:7" ht="15" customHeight="1" x14ac:dyDescent="0.2"/>
  </sheetData>
  <printOptions horizontalCentered="1"/>
  <pageMargins left="0.59055118110236227" right="0.59055118110236227" top="0.59055118110236227" bottom="0.59055118110236227" header="0.59055118110236227" footer="0.59055118110236227"/>
  <pageSetup paperSize="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56"/>
  <sheetViews>
    <sheetView showGridLines="0" view="pageBreakPreview" zoomScaleSheetLayoutView="100" workbookViewId="0">
      <selection activeCell="I19" sqref="I19"/>
    </sheetView>
  </sheetViews>
  <sheetFormatPr baseColWidth="10" defaultColWidth="11" defaultRowHeight="11.4" x14ac:dyDescent="0.2"/>
  <cols>
    <col min="1" max="1" width="24.77734375" style="1" customWidth="1"/>
    <col min="2" max="2" width="20.109375" style="1" customWidth="1"/>
    <col min="3" max="7" width="10" style="1" customWidth="1"/>
    <col min="8" max="16384" width="11" style="1"/>
  </cols>
  <sheetData>
    <row r="1" spans="1:7" ht="14.55" customHeight="1" x14ac:dyDescent="0.2">
      <c r="A1" s="40" t="s">
        <v>105</v>
      </c>
      <c r="B1" s="40"/>
      <c r="C1" s="16"/>
      <c r="D1" s="17"/>
      <c r="E1" s="18"/>
      <c r="F1" s="19"/>
    </row>
    <row r="2" spans="1:7" ht="14.55" customHeight="1" x14ac:dyDescent="0.2">
      <c r="A2" s="16"/>
      <c r="B2" s="16"/>
      <c r="C2" s="16"/>
      <c r="D2" s="17"/>
      <c r="E2" s="18"/>
      <c r="F2" s="19"/>
    </row>
    <row r="3" spans="1:7" ht="14.55" customHeight="1" x14ac:dyDescent="0.2">
      <c r="A3" s="18"/>
      <c r="B3" s="18"/>
      <c r="C3" s="18"/>
      <c r="F3" s="77"/>
      <c r="G3" s="2" t="s">
        <v>48</v>
      </c>
    </row>
    <row r="4" spans="1:7" ht="4.5" customHeight="1" x14ac:dyDescent="0.2">
      <c r="A4" s="27"/>
      <c r="B4" s="27"/>
      <c r="C4" s="27"/>
      <c r="D4" s="27"/>
      <c r="E4" s="27"/>
      <c r="F4" s="28"/>
      <c r="G4" s="23"/>
    </row>
    <row r="5" spans="1:7" ht="4.5" customHeight="1" x14ac:dyDescent="0.2">
      <c r="A5" s="37"/>
      <c r="B5" s="37"/>
      <c r="C5" s="37"/>
      <c r="D5" s="37"/>
      <c r="E5" s="37"/>
      <c r="F5" s="38"/>
      <c r="G5" s="29"/>
    </row>
    <row r="6" spans="1:7" ht="14.55" customHeight="1" x14ac:dyDescent="0.2">
      <c r="A6" s="41" t="s">
        <v>3</v>
      </c>
      <c r="B6" s="37"/>
      <c r="C6" s="51">
        <v>2019</v>
      </c>
      <c r="D6" s="51">
        <v>2020</v>
      </c>
      <c r="E6" s="47">
        <v>2021</v>
      </c>
      <c r="F6" s="47">
        <v>2022</v>
      </c>
      <c r="G6" s="44">
        <v>2023</v>
      </c>
    </row>
    <row r="7" spans="1:7" ht="4.5" customHeight="1" x14ac:dyDescent="0.2">
      <c r="A7" s="41"/>
      <c r="B7" s="37"/>
      <c r="C7" s="51"/>
      <c r="D7" s="51"/>
      <c r="E7" s="47"/>
      <c r="F7" s="52"/>
      <c r="G7" s="44"/>
    </row>
    <row r="8" spans="1:7" ht="4.5" customHeight="1" x14ac:dyDescent="0.2">
      <c r="A8" s="9"/>
      <c r="B8" s="9"/>
      <c r="C8" s="2"/>
      <c r="D8" s="20"/>
      <c r="E8" s="21"/>
    </row>
    <row r="9" spans="1:7" ht="14.55" customHeight="1" x14ac:dyDescent="0.2">
      <c r="A9" s="49" t="s">
        <v>2</v>
      </c>
      <c r="B9" s="48"/>
      <c r="C9" s="50">
        <v>100</v>
      </c>
      <c r="D9" s="50">
        <v>100</v>
      </c>
      <c r="E9" s="50">
        <v>100</v>
      </c>
      <c r="F9" s="50">
        <v>100</v>
      </c>
      <c r="G9" s="50">
        <v>100</v>
      </c>
    </row>
    <row r="10" spans="1:7" ht="14.55" customHeight="1" x14ac:dyDescent="0.2">
      <c r="A10" s="78" t="s">
        <v>59</v>
      </c>
      <c r="B10" s="12"/>
      <c r="C10" s="84">
        <f>'10.5, 10.6'!C35*100/'10.5, 10.6'!C$34</f>
        <v>2.4895684141751824</v>
      </c>
      <c r="D10" s="84">
        <f>'10.5, 10.6'!D35*100/'10.5, 10.6'!D$34</f>
        <v>4.7297888964835666</v>
      </c>
      <c r="E10" s="84">
        <f>'10.5, 10.6'!E35*100/'10.5, 10.6'!E$34</f>
        <v>5.7942561840686757</v>
      </c>
      <c r="F10" s="84">
        <f>'10.5, 10.6'!F35*100/'10.5, 10.6'!F$34</f>
        <v>1.6850871142862436</v>
      </c>
      <c r="G10" s="84">
        <f>'10.5, 10.6'!G35*100/'10.5, 10.6'!G$34</f>
        <v>1.4377824697971617</v>
      </c>
    </row>
    <row r="11" spans="1:7" ht="14.55" customHeight="1" x14ac:dyDescent="0.2">
      <c r="A11" s="78" t="s">
        <v>6</v>
      </c>
      <c r="B11" s="12"/>
      <c r="C11" s="84">
        <f>'10.5, 10.6'!C36*100/'10.5, 10.6'!C$34</f>
        <v>0.83318231099614526</v>
      </c>
      <c r="D11" s="84">
        <f>'10.5, 10.6'!D36*100/'10.5, 10.6'!D$34</f>
        <v>1.2588578227251896</v>
      </c>
      <c r="E11" s="84">
        <f>'10.5, 10.6'!E36*100/'10.5, 10.6'!E$34</f>
        <v>0.26493910085021444</v>
      </c>
      <c r="F11" s="84">
        <f>'10.5, 10.6'!F36*100/'10.5, 10.6'!F$34</f>
        <v>0.70790123064569499</v>
      </c>
      <c r="G11" s="84">
        <f>'10.5, 10.6'!G36*100/'10.5, 10.6'!G$34</f>
        <v>0.20063303618707251</v>
      </c>
    </row>
    <row r="12" spans="1:7" ht="14.55" customHeight="1" x14ac:dyDescent="0.2">
      <c r="A12" s="79" t="s">
        <v>60</v>
      </c>
      <c r="B12" s="12"/>
      <c r="C12" s="84">
        <f>'10.5, 10.6'!C37*100/'10.5, 10.6'!C$34</f>
        <v>16.331502721715438</v>
      </c>
      <c r="D12" s="84">
        <f>'10.5, 10.6'!D37*100/'10.5, 10.6'!D$34</f>
        <v>16.056457726746274</v>
      </c>
      <c r="E12" s="84">
        <f>'10.5, 10.6'!E37*100/'10.5, 10.6'!E$34</f>
        <v>20.922137291998322</v>
      </c>
      <c r="F12" s="84">
        <f>'10.5, 10.6'!F37*100/'10.5, 10.6'!F$34</f>
        <v>45.639857245735449</v>
      </c>
      <c r="G12" s="84">
        <f>'10.5, 10.6'!G37*100/'10.5, 10.6'!G$34</f>
        <v>63.335282487090083</v>
      </c>
    </row>
    <row r="13" spans="1:7" ht="14.55" customHeight="1" x14ac:dyDescent="0.2">
      <c r="A13" s="79" t="s">
        <v>14</v>
      </c>
      <c r="B13" s="12"/>
      <c r="C13" s="84">
        <f>'10.5, 10.6'!C38*100/'10.5, 10.6'!C$34</f>
        <v>24.982098863783808</v>
      </c>
      <c r="D13" s="84">
        <f>'10.5, 10.6'!D38*100/'10.5, 10.6'!D$34</f>
        <v>23.404031932715398</v>
      </c>
      <c r="E13" s="84">
        <f>'10.5, 10.6'!E38*100/'10.5, 10.6'!E$34</f>
        <v>24.725939228339989</v>
      </c>
      <c r="F13" s="84">
        <f>'10.5, 10.6'!F38*100/'10.5, 10.6'!F$34</f>
        <v>13.445815693771401</v>
      </c>
      <c r="G13" s="84">
        <f>'10.5, 10.6'!G38*100/'10.5, 10.6'!G$34</f>
        <v>11.41212634684322</v>
      </c>
    </row>
    <row r="14" spans="1:7" ht="14.55" customHeight="1" x14ac:dyDescent="0.2">
      <c r="A14" s="78" t="s">
        <v>61</v>
      </c>
      <c r="B14" s="12"/>
      <c r="C14" s="84">
        <f>'10.5, 10.6'!C39*100/'10.5, 10.6'!C$34</f>
        <v>47.597419491648729</v>
      </c>
      <c r="D14" s="84">
        <f>'10.5, 10.6'!D39*100/'10.5, 10.6'!D$34</f>
        <v>47.434669461911682</v>
      </c>
      <c r="E14" s="84">
        <f>'10.5, 10.6'!E39*100/'10.5, 10.6'!E$34</f>
        <v>2.2021949873911466</v>
      </c>
      <c r="F14" s="84">
        <f>'10.5, 10.6'!F39*100/'10.5, 10.6'!F$34</f>
        <v>1.6973649506491082</v>
      </c>
      <c r="G14" s="84">
        <f>'10.5, 10.6'!G39*100/'10.5, 10.6'!G$34</f>
        <v>0.9912742316654013</v>
      </c>
    </row>
    <row r="15" spans="1:7" ht="14.55" customHeight="1" x14ac:dyDescent="0.2">
      <c r="A15" s="79" t="s">
        <v>62</v>
      </c>
      <c r="B15" s="12"/>
      <c r="C15" s="84">
        <f>'10.5, 10.6'!C40*100/'10.5, 10.6'!C$34</f>
        <v>0.14909194038204762</v>
      </c>
      <c r="D15" s="84">
        <f>'10.5, 10.6'!D40*100/'10.5, 10.6'!D$34</f>
        <v>0.23632421001347315</v>
      </c>
      <c r="E15" s="84">
        <f>'10.5, 10.6'!E40*100/'10.5, 10.6'!E$34</f>
        <v>0.38043134667524198</v>
      </c>
      <c r="F15" s="84">
        <f>'10.5, 10.6'!F40*100/'10.5, 10.6'!F$34</f>
        <v>3.2165302574444223</v>
      </c>
      <c r="G15" s="84">
        <f>'10.5, 10.6'!G40*100/'10.5, 10.6'!G$34</f>
        <v>0.48045717546644179</v>
      </c>
    </row>
    <row r="16" spans="1:7" ht="14.55" customHeight="1" x14ac:dyDescent="0.2">
      <c r="A16" s="79" t="s">
        <v>63</v>
      </c>
      <c r="B16" s="12"/>
      <c r="C16" s="84">
        <f>'10.5, 10.6'!C41*100/'10.5, 10.6'!C$34</f>
        <v>0.26911268110315362</v>
      </c>
      <c r="D16" s="84">
        <f>'10.5, 10.6'!D41*100/'10.5, 10.6'!D$34</f>
        <v>0.22818138219866654</v>
      </c>
      <c r="E16" s="84">
        <f>'10.5, 10.6'!E41*100/'10.5, 10.6'!E$34</f>
        <v>0.68356497718627707</v>
      </c>
      <c r="F16" s="84">
        <f>'10.5, 10.6'!F41*100/'10.5, 10.6'!F$34</f>
        <v>0.42453305530041707</v>
      </c>
      <c r="G16" s="84">
        <f>'10.5, 10.6'!G41*100/'10.5, 10.6'!G$34</f>
        <v>0.74583767969716042</v>
      </c>
    </row>
    <row r="17" spans="1:11" ht="14.55" customHeight="1" x14ac:dyDescent="0.2">
      <c r="A17" s="79" t="s">
        <v>64</v>
      </c>
      <c r="B17" s="12"/>
      <c r="C17" s="84">
        <f>'10.5, 10.6'!C42*100/'10.5, 10.6'!C$34</f>
        <v>2.1753021162239001</v>
      </c>
      <c r="D17" s="84">
        <f>'10.5, 10.6'!D42*100/'10.5, 10.6'!D$34</f>
        <v>1.9221231368990608</v>
      </c>
      <c r="E17" s="84">
        <f>'10.5, 10.6'!E42*100/'10.5, 10.6'!E$34</f>
        <v>1.097760857238669</v>
      </c>
      <c r="F17" s="84">
        <f>'10.5, 10.6'!F42*100/'10.5, 10.6'!F$34</f>
        <v>9.6566415862729169</v>
      </c>
      <c r="G17" s="84">
        <f>'10.5, 10.6'!G42*100/'10.5, 10.6'!G$34</f>
        <v>1.7206660721540168</v>
      </c>
    </row>
    <row r="18" spans="1:11" ht="14.55" customHeight="1" x14ac:dyDescent="0.2">
      <c r="A18" s="79" t="s">
        <v>30</v>
      </c>
      <c r="B18" s="12"/>
      <c r="C18" s="84">
        <f>'10.5, 10.6'!C43*100/'10.5, 10.6'!C$34</f>
        <v>3.3270884410816488</v>
      </c>
      <c r="D18" s="84">
        <f>'10.5, 10.6'!D43*100/'10.5, 10.6'!D$34</f>
        <v>3.2574265961165279</v>
      </c>
      <c r="E18" s="84">
        <f>'10.5, 10.6'!E43*100/'10.5, 10.6'!E$34</f>
        <v>6.9978029876838725</v>
      </c>
      <c r="F18" s="84">
        <f>'10.5, 10.6'!F43*100/'10.5, 10.6'!F$34</f>
        <v>3.4888562207460247</v>
      </c>
      <c r="G18" s="84">
        <f>'10.5, 10.6'!G43*100/'10.5, 10.6'!G$34</f>
        <v>5.2949462758621033</v>
      </c>
    </row>
    <row r="19" spans="1:11" ht="14.55" customHeight="1" x14ac:dyDescent="0.2">
      <c r="A19" s="79" t="s">
        <v>26</v>
      </c>
      <c r="B19" s="12"/>
      <c r="C19" s="84">
        <f>'10.5, 10.6'!C44*100/'10.5, 10.6'!C$34</f>
        <v>0.46894236440186943</v>
      </c>
      <c r="D19" s="84">
        <f>'10.5, 10.6'!D44*100/'10.5, 10.6'!D$34</f>
        <v>0.41681432661700102</v>
      </c>
      <c r="E19" s="84">
        <f>'10.5, 10.6'!E44*100/'10.5, 10.6'!E$34</f>
        <v>0.11147290408242691</v>
      </c>
      <c r="F19" s="84">
        <f>'10.5, 10.6'!F44*100/'10.5, 10.6'!F$34</f>
        <v>0.5636603442689555</v>
      </c>
      <c r="G19" s="84">
        <f>'10.5, 10.6'!G44*100/'10.5, 10.6'!G$34</f>
        <v>1.3063876812111457</v>
      </c>
    </row>
    <row r="20" spans="1:11" ht="14.55" customHeight="1" x14ac:dyDescent="0.2">
      <c r="A20" s="79" t="s">
        <v>4</v>
      </c>
      <c r="B20" s="12"/>
      <c r="C20" s="85">
        <f>'10.5, 10.6'!C45*100/'10.5, 10.6'!C$34</f>
        <v>7.0195182325017932E-4</v>
      </c>
      <c r="D20" s="85">
        <f>'10.5, 10.6'!D45*100/'10.5, 10.6'!D$34</f>
        <v>3.6049027315895777E-3</v>
      </c>
      <c r="E20" s="84" t="s">
        <v>57</v>
      </c>
      <c r="F20" s="85">
        <f>'10.5, 10.6'!F45*100/'10.5, 10.6'!F$34</f>
        <v>1.2511246551495858E-3</v>
      </c>
      <c r="G20" s="84">
        <f>'10.5, 10.6'!G45*100/'10.5, 10.6'!G$34</f>
        <v>0.67009761110821131</v>
      </c>
    </row>
    <row r="21" spans="1:11" ht="14.55" customHeight="1" x14ac:dyDescent="0.2">
      <c r="A21" s="79" t="s">
        <v>65</v>
      </c>
      <c r="B21" s="12"/>
      <c r="C21" s="84">
        <f>'10.5, 10.6'!C46*100/'10.5, 10.6'!C$34</f>
        <v>0</v>
      </c>
      <c r="D21" s="84">
        <f>'10.5, 10.6'!D46*100/'10.5, 10.6'!D$34</f>
        <v>0</v>
      </c>
      <c r="E21" s="84">
        <f>'10.5, 10.6'!E46*100/'10.5, 10.6'!E$34</f>
        <v>0</v>
      </c>
      <c r="F21" s="84">
        <f>'10.5, 10.6'!F46*100/'10.5, 10.6'!F$34</f>
        <v>0</v>
      </c>
      <c r="G21" s="84">
        <f>'10.5, 10.6'!G46*100/'10.5, 10.6'!G$34</f>
        <v>0</v>
      </c>
    </row>
    <row r="22" spans="1:11" ht="14.55" customHeight="1" x14ac:dyDescent="0.2">
      <c r="A22" s="79" t="s">
        <v>66</v>
      </c>
      <c r="B22" s="12"/>
      <c r="C22" s="84">
        <f>'10.5, 10.6'!C47*100/'10.5, 10.6'!C$34</f>
        <v>0.13757269312539602</v>
      </c>
      <c r="D22" s="85">
        <f>'10.5, 10.6'!D47*100/'10.5, 10.6'!D$34</f>
        <v>3.1981159910830205E-2</v>
      </c>
      <c r="E22" s="84">
        <f>'10.5, 10.6'!E47*100/'10.5, 10.6'!E$34</f>
        <v>5.0766745829499964E-2</v>
      </c>
      <c r="F22" s="85">
        <f>'10.5, 10.6'!F47*100/'10.5, 10.6'!F$34</f>
        <v>4.1884131094498407E-2</v>
      </c>
      <c r="G22" s="84">
        <f>'10.5, 10.6'!G47*100/'10.5, 10.6'!G$34</f>
        <v>7.3781568749052451E-2</v>
      </c>
    </row>
    <row r="23" spans="1:11" ht="14.55" customHeight="1" x14ac:dyDescent="0.2">
      <c r="A23" s="79" t="s">
        <v>27</v>
      </c>
      <c r="B23" s="12"/>
      <c r="C23" s="84">
        <f>'10.5, 10.6'!C48*100/'10.5, 10.6'!C$34</f>
        <v>0.53024582306789603</v>
      </c>
      <c r="D23" s="84">
        <f>'10.5, 10.6'!D48*100/'10.5, 10.6'!D$34</f>
        <v>5.0408279861826263E-2</v>
      </c>
      <c r="E23" s="85">
        <f>'10.5, 10.6'!E48*100/'10.5, 10.6'!E$34</f>
        <v>4.3498321025255131E-2</v>
      </c>
      <c r="F23" s="84">
        <f>'10.5, 10.6'!F48*100/'10.5, 10.6'!F$34</f>
        <v>9.321811764832369E-2</v>
      </c>
      <c r="G23" s="84">
        <f>'10.5, 10.6'!G48*100/'10.5, 10.6'!G$34</f>
        <v>0.1305419116354726</v>
      </c>
    </row>
    <row r="24" spans="1:11" ht="14.55" customHeight="1" x14ac:dyDescent="0.2">
      <c r="A24" s="79" t="s">
        <v>67</v>
      </c>
      <c r="B24" s="12"/>
      <c r="C24" s="84">
        <f>'10.5, 10.6'!C49*100/'10.5, 10.6'!C$34</f>
        <v>0</v>
      </c>
      <c r="D24" s="84">
        <f>'10.5, 10.6'!D49*100/'10.5, 10.6'!D$34</f>
        <v>0</v>
      </c>
      <c r="E24" s="84">
        <f>'10.5, 10.6'!E49*100/'10.5, 10.6'!E$34</f>
        <v>0</v>
      </c>
      <c r="F24" s="84">
        <f>'10.5, 10.6'!F49*100/'10.5, 10.6'!F$34</f>
        <v>0</v>
      </c>
      <c r="G24" s="84">
        <f>'10.5, 10.6'!G49*100/'10.5, 10.6'!G$34</f>
        <v>0</v>
      </c>
    </row>
    <row r="25" spans="1:11" ht="14.55" customHeight="1" x14ac:dyDescent="0.2">
      <c r="A25" s="79" t="s">
        <v>68</v>
      </c>
      <c r="B25" s="12"/>
      <c r="C25" s="84">
        <f>'10.5, 10.6'!C50*100/'10.5, 10.6'!C$34</f>
        <v>0.6968825109602842</v>
      </c>
      <c r="D25" s="84">
        <f>'10.5, 10.6'!D50*100/'10.5, 10.6'!D$34</f>
        <v>0.92203169391618311</v>
      </c>
      <c r="E25" s="84">
        <f>'10.5, 10.6'!E50*100/'10.5, 10.6'!E$34</f>
        <v>36.069148704210896</v>
      </c>
      <c r="F25" s="84">
        <f>'10.5, 10.6'!F50*100/'10.5, 10.6'!F$34</f>
        <v>19.118941599679172</v>
      </c>
      <c r="G25" s="84">
        <f>'10.5, 10.6'!G50*100/'10.5, 10.6'!G$34</f>
        <v>11.793400424338417</v>
      </c>
    </row>
    <row r="26" spans="1:11" ht="14.55" customHeight="1" x14ac:dyDescent="0.2">
      <c r="A26" s="79" t="s">
        <v>28</v>
      </c>
      <c r="B26" s="12"/>
      <c r="C26" s="85">
        <f>'10.5, 10.6'!C51*100/'10.5, 10.6'!C$34</f>
        <v>1.1284640658555351E-2</v>
      </c>
      <c r="D26" s="85">
        <f>'10.5, 10.6'!D51*100/'10.5, 10.6'!D$34</f>
        <v>4.7294307821999816E-2</v>
      </c>
      <c r="E26" s="84">
        <f>'10.5, 10.6'!E51*100/'10.5, 10.6'!E$34</f>
        <v>0.65608636341952442</v>
      </c>
      <c r="F26" s="84">
        <f>'10.5, 10.6'!F51*100/'10.5, 10.6'!F$34</f>
        <v>0.21845732780219423</v>
      </c>
      <c r="G26" s="84">
        <f>'10.5, 10.6'!G51*100/'10.5, 10.6'!G$34</f>
        <v>0.40678502819503071</v>
      </c>
    </row>
    <row r="27" spans="1:11" ht="4.5" customHeight="1" x14ac:dyDescent="0.2">
      <c r="A27" s="53"/>
      <c r="B27" s="53"/>
      <c r="C27" s="53"/>
      <c r="D27" s="53"/>
      <c r="E27" s="53"/>
      <c r="F27" s="54"/>
      <c r="G27" s="55"/>
    </row>
    <row r="28" spans="1:11" ht="4.5" customHeight="1" x14ac:dyDescent="0.2">
      <c r="A28" s="18"/>
      <c r="B28" s="18"/>
      <c r="C28" s="18"/>
      <c r="D28" s="18"/>
      <c r="E28" s="18"/>
      <c r="F28" s="19"/>
    </row>
    <row r="29" spans="1:11" ht="14.55" customHeight="1" x14ac:dyDescent="0.2"/>
    <row r="30" spans="1:11" ht="14.55" customHeight="1" x14ac:dyDescent="0.2"/>
    <row r="31" spans="1:11" ht="14.55" customHeight="1" x14ac:dyDescent="0.2">
      <c r="A31" s="40" t="s">
        <v>107</v>
      </c>
      <c r="B31" s="40"/>
      <c r="C31" s="16"/>
      <c r="D31" s="17"/>
      <c r="E31" s="18"/>
      <c r="F31" s="19"/>
    </row>
    <row r="32" spans="1:11" ht="14.55" customHeight="1" x14ac:dyDescent="0.2">
      <c r="A32" s="16"/>
      <c r="B32" s="16"/>
      <c r="C32" s="16"/>
      <c r="D32" s="17"/>
      <c r="E32" s="18"/>
      <c r="F32" s="19"/>
      <c r="H32" s="43"/>
      <c r="I32" s="43"/>
      <c r="J32" s="43"/>
      <c r="K32" s="43"/>
    </row>
    <row r="33" spans="1:11" ht="14.55" customHeight="1" x14ac:dyDescent="0.2">
      <c r="A33" s="18"/>
      <c r="B33" s="18"/>
      <c r="C33" s="18"/>
      <c r="F33" s="77"/>
      <c r="G33" s="2" t="s">
        <v>0</v>
      </c>
      <c r="H33" s="15"/>
      <c r="I33" s="15"/>
      <c r="J33" s="15"/>
      <c r="K33" s="15"/>
    </row>
    <row r="34" spans="1:11" ht="4.5" customHeight="1" x14ac:dyDescent="0.2">
      <c r="A34" s="27"/>
      <c r="B34" s="27"/>
      <c r="C34" s="27"/>
      <c r="D34" s="27"/>
      <c r="E34" s="27"/>
      <c r="F34" s="28"/>
      <c r="G34" s="23"/>
      <c r="H34" s="15"/>
      <c r="I34" s="15"/>
      <c r="J34" s="15"/>
      <c r="K34" s="15"/>
    </row>
    <row r="35" spans="1:11" ht="4.5" customHeight="1" x14ac:dyDescent="0.2">
      <c r="A35" s="37"/>
      <c r="B35" s="37"/>
      <c r="C35" s="37"/>
      <c r="D35" s="37"/>
      <c r="E35" s="37"/>
      <c r="F35" s="38"/>
      <c r="G35" s="29"/>
      <c r="H35" s="15"/>
      <c r="I35" s="15"/>
      <c r="J35" s="15"/>
      <c r="K35" s="15"/>
    </row>
    <row r="36" spans="1:11" ht="14.55" customHeight="1" x14ac:dyDescent="0.2">
      <c r="A36" s="41" t="s">
        <v>76</v>
      </c>
      <c r="B36" s="37"/>
      <c r="C36" s="51">
        <v>2019</v>
      </c>
      <c r="D36" s="51">
        <v>2020</v>
      </c>
      <c r="E36" s="47">
        <v>2021</v>
      </c>
      <c r="F36" s="47">
        <v>2022</v>
      </c>
      <c r="G36" s="44">
        <v>2023</v>
      </c>
      <c r="H36" s="15"/>
      <c r="I36" s="15"/>
      <c r="J36" s="15"/>
      <c r="K36" s="15"/>
    </row>
    <row r="37" spans="1:11" ht="4.5" customHeight="1" x14ac:dyDescent="0.2">
      <c r="A37" s="41"/>
      <c r="B37" s="37"/>
      <c r="C37" s="51"/>
      <c r="D37" s="51"/>
      <c r="E37" s="47"/>
      <c r="F37" s="52"/>
      <c r="G37" s="44"/>
      <c r="H37" s="15"/>
      <c r="I37" s="15"/>
      <c r="J37" s="15"/>
      <c r="K37" s="15"/>
    </row>
    <row r="38" spans="1:11" ht="4.5" customHeight="1" x14ac:dyDescent="0.2">
      <c r="A38" s="9"/>
      <c r="B38" s="9"/>
      <c r="C38" s="2"/>
      <c r="D38" s="20"/>
      <c r="E38" s="21"/>
      <c r="H38" s="15"/>
      <c r="I38" s="15"/>
      <c r="J38" s="15"/>
      <c r="K38" s="15"/>
    </row>
    <row r="39" spans="1:11" ht="14.55" customHeight="1" x14ac:dyDescent="0.2">
      <c r="A39" s="74" t="s">
        <v>77</v>
      </c>
      <c r="B39" s="48"/>
      <c r="C39" s="50">
        <v>1041236.7</v>
      </c>
      <c r="D39" s="50">
        <v>958127.1</v>
      </c>
      <c r="E39" s="50">
        <v>3379777.5531299999</v>
      </c>
      <c r="F39" s="50">
        <v>4716349.3867000015</v>
      </c>
      <c r="G39" s="50">
        <v>6223641.0499999998</v>
      </c>
      <c r="H39" s="15"/>
      <c r="I39" s="15"/>
      <c r="J39" s="15"/>
      <c r="K39" s="15"/>
    </row>
    <row r="40" spans="1:11" ht="14.55" customHeight="1" x14ac:dyDescent="0.2">
      <c r="A40" s="12" t="s">
        <v>15</v>
      </c>
      <c r="B40" s="12"/>
      <c r="C40" s="15">
        <v>2817.9</v>
      </c>
      <c r="D40" s="15">
        <v>2911.4</v>
      </c>
      <c r="E40" s="15">
        <v>16343.521200000001</v>
      </c>
      <c r="F40" s="15">
        <v>21787.499319999999</v>
      </c>
      <c r="G40" s="15">
        <v>27260.81</v>
      </c>
      <c r="H40" s="15"/>
      <c r="I40" s="15"/>
      <c r="J40" s="15"/>
      <c r="K40" s="15"/>
    </row>
    <row r="41" spans="1:11" ht="14.55" customHeight="1" x14ac:dyDescent="0.2">
      <c r="A41" s="12" t="s">
        <v>16</v>
      </c>
      <c r="B41" s="12"/>
      <c r="C41" s="15">
        <v>920610.40000000014</v>
      </c>
      <c r="D41" s="15">
        <v>820840.18980999989</v>
      </c>
      <c r="E41" s="15">
        <v>2593870.2492</v>
      </c>
      <c r="F41" s="15">
        <v>3967252.9943899997</v>
      </c>
      <c r="G41" s="15">
        <v>5327412.8499999996</v>
      </c>
      <c r="H41" s="15"/>
      <c r="I41" s="15"/>
      <c r="J41" s="15"/>
      <c r="K41" s="15"/>
    </row>
    <row r="42" spans="1:11" ht="14.55" customHeight="1" x14ac:dyDescent="0.2">
      <c r="A42" s="12" t="s">
        <v>17</v>
      </c>
      <c r="B42" s="12"/>
      <c r="C42" s="15">
        <v>4197.1000000000004</v>
      </c>
      <c r="D42" s="15">
        <v>2424.9</v>
      </c>
      <c r="E42" s="15">
        <v>24490.530850000003</v>
      </c>
      <c r="F42" s="15">
        <v>45777.802159999999</v>
      </c>
      <c r="G42" s="15">
        <v>58345.91</v>
      </c>
      <c r="H42" s="15"/>
      <c r="I42" s="15"/>
      <c r="J42" s="15"/>
      <c r="K42" s="15"/>
    </row>
    <row r="43" spans="1:11" ht="14.55" customHeight="1" x14ac:dyDescent="0.2">
      <c r="A43" s="12" t="s">
        <v>18</v>
      </c>
      <c r="B43" s="12"/>
      <c r="C43" s="15">
        <v>7403.9</v>
      </c>
      <c r="D43" s="15">
        <v>6916.9</v>
      </c>
      <c r="E43" s="15">
        <v>34937.780579999999</v>
      </c>
      <c r="F43" s="15">
        <v>55146.045950000014</v>
      </c>
      <c r="G43" s="15">
        <v>35140.789999999994</v>
      </c>
      <c r="H43" s="15"/>
      <c r="I43" s="15"/>
      <c r="J43" s="15"/>
      <c r="K43" s="15"/>
    </row>
    <row r="44" spans="1:11" ht="14.55" customHeight="1" x14ac:dyDescent="0.2">
      <c r="A44" s="12" t="s">
        <v>19</v>
      </c>
      <c r="B44" s="12"/>
      <c r="C44" s="15">
        <v>12115.7</v>
      </c>
      <c r="D44" s="15">
        <v>14089.3</v>
      </c>
      <c r="E44" s="15">
        <v>100267.97579000001</v>
      </c>
      <c r="F44" s="15">
        <v>19517.112999999998</v>
      </c>
      <c r="G44" s="15">
        <v>36077.67</v>
      </c>
    </row>
    <row r="45" spans="1:11" ht="14.55" customHeight="1" x14ac:dyDescent="0.2">
      <c r="A45" s="12" t="s">
        <v>24</v>
      </c>
      <c r="B45" s="12"/>
      <c r="C45" s="15">
        <v>10843.4</v>
      </c>
      <c r="D45" s="15">
        <v>4567.8999999999996</v>
      </c>
      <c r="E45" s="15">
        <v>42243.583749999998</v>
      </c>
      <c r="F45" s="15">
        <v>42154.864809999999</v>
      </c>
      <c r="G45" s="15">
        <v>62534.91</v>
      </c>
    </row>
    <row r="46" spans="1:11" ht="14.55" customHeight="1" x14ac:dyDescent="0.2">
      <c r="A46" s="12" t="s">
        <v>25</v>
      </c>
      <c r="B46" s="12"/>
      <c r="C46" s="15">
        <v>1451.6</v>
      </c>
      <c r="D46" s="15">
        <v>1795.5</v>
      </c>
      <c r="E46" s="15">
        <v>9557.2830699999995</v>
      </c>
      <c r="F46" s="15">
        <v>16425.38551</v>
      </c>
      <c r="G46" s="15">
        <v>28441.920000000002</v>
      </c>
    </row>
    <row r="47" spans="1:11" ht="14.55" customHeight="1" x14ac:dyDescent="0.2">
      <c r="A47" s="12" t="s">
        <v>20</v>
      </c>
      <c r="B47" s="12"/>
      <c r="C47" s="15">
        <v>1144.2</v>
      </c>
      <c r="D47" s="15">
        <v>1885.4101900000001</v>
      </c>
      <c r="E47" s="15">
        <v>6710.4817300000004</v>
      </c>
      <c r="F47" s="15">
        <v>4247.0129500000003</v>
      </c>
      <c r="G47" s="15">
        <v>3833.2100000000005</v>
      </c>
    </row>
    <row r="48" spans="1:11" ht="14.55" customHeight="1" x14ac:dyDescent="0.2">
      <c r="A48" s="12" t="s">
        <v>21</v>
      </c>
      <c r="B48" s="12"/>
      <c r="C48" s="15">
        <v>49533.2</v>
      </c>
      <c r="D48" s="15">
        <v>55698.8</v>
      </c>
      <c r="E48" s="15">
        <v>433673.98123999999</v>
      </c>
      <c r="F48" s="15">
        <v>450934.12196000002</v>
      </c>
      <c r="G48" s="15">
        <v>484763.35</v>
      </c>
    </row>
    <row r="49" spans="1:7" ht="14.55" customHeight="1" x14ac:dyDescent="0.2">
      <c r="A49" s="12" t="s">
        <v>22</v>
      </c>
      <c r="B49" s="12"/>
      <c r="C49" s="15">
        <v>3745.6</v>
      </c>
      <c r="D49" s="15">
        <v>3834.6</v>
      </c>
      <c r="E49" s="15">
        <v>34595.13321</v>
      </c>
      <c r="F49" s="15">
        <v>28185.309939999999</v>
      </c>
      <c r="G49" s="15">
        <v>57460.5</v>
      </c>
    </row>
    <row r="50" spans="1:7" ht="14.55" customHeight="1" x14ac:dyDescent="0.2">
      <c r="A50" s="13" t="s">
        <v>23</v>
      </c>
      <c r="B50" s="12"/>
      <c r="C50" s="15">
        <v>27373.7</v>
      </c>
      <c r="D50" s="15">
        <v>43162.2</v>
      </c>
      <c r="E50" s="15">
        <v>83087.03250999999</v>
      </c>
      <c r="F50" s="15">
        <v>64921.236710000005</v>
      </c>
      <c r="G50" s="15">
        <v>102369.13</v>
      </c>
    </row>
    <row r="51" spans="1:7" ht="4.5" customHeight="1" x14ac:dyDescent="0.2">
      <c r="A51" s="53"/>
      <c r="B51" s="53"/>
      <c r="C51" s="53"/>
      <c r="D51" s="53"/>
      <c r="E51" s="53"/>
      <c r="F51" s="54"/>
      <c r="G51" s="55"/>
    </row>
    <row r="52" spans="1:7" ht="4.5" customHeight="1" x14ac:dyDescent="0.2">
      <c r="A52" s="18"/>
      <c r="B52" s="18"/>
      <c r="C52" s="18"/>
      <c r="D52" s="18"/>
      <c r="E52" s="18"/>
      <c r="F52" s="19"/>
    </row>
    <row r="53" spans="1:7" ht="14.55" customHeight="1" x14ac:dyDescent="0.2">
      <c r="A53" s="18" t="s">
        <v>106</v>
      </c>
    </row>
    <row r="54" spans="1:7" ht="15" customHeight="1" x14ac:dyDescent="0.2">
      <c r="A54" s="1" t="s">
        <v>97</v>
      </c>
    </row>
    <row r="55" spans="1:7" ht="15" customHeight="1" x14ac:dyDescent="0.2"/>
    <row r="56" spans="1:7" ht="15" customHeight="1" x14ac:dyDescent="0.2"/>
  </sheetData>
  <printOptions horizontalCentered="1"/>
  <pageMargins left="0.59055118110236227" right="0.59055118110236227" top="0.59055118110236227" bottom="0.59055118110236227" header="0.59055118110236227" footer="0.59055118110236227"/>
  <pageSetup paperSize="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64"/>
  <sheetViews>
    <sheetView showGridLines="0" tabSelected="1" view="pageBreakPreview" zoomScaleSheetLayoutView="100" workbookViewId="0">
      <selection activeCell="J20" sqref="J19:J20"/>
    </sheetView>
  </sheetViews>
  <sheetFormatPr baseColWidth="10" defaultColWidth="11" defaultRowHeight="11.4" x14ac:dyDescent="0.2"/>
  <cols>
    <col min="1" max="1" width="24.77734375" style="1" customWidth="1"/>
    <col min="2" max="2" width="19.109375" style="1" customWidth="1"/>
    <col min="3" max="3" width="12" style="1" customWidth="1"/>
    <col min="4" max="4" width="15.21875" style="1" customWidth="1"/>
    <col min="5" max="6" width="12" style="1" customWidth="1"/>
    <col min="7" max="16384" width="11" style="1"/>
  </cols>
  <sheetData>
    <row r="1" spans="1:6" ht="15" customHeight="1" x14ac:dyDescent="0.2">
      <c r="A1" s="40" t="s">
        <v>108</v>
      </c>
      <c r="B1" s="40"/>
      <c r="C1" s="16"/>
      <c r="D1" s="18"/>
      <c r="E1" s="19"/>
    </row>
    <row r="2" spans="1:6" ht="15" customHeight="1" x14ac:dyDescent="0.2">
      <c r="A2" s="16"/>
      <c r="B2" s="16"/>
      <c r="C2" s="16"/>
      <c r="D2" s="18"/>
      <c r="E2" s="19"/>
    </row>
    <row r="3" spans="1:6" ht="15" customHeight="1" x14ac:dyDescent="0.2">
      <c r="A3" s="18"/>
      <c r="B3" s="18"/>
      <c r="C3" s="18"/>
      <c r="E3" s="77"/>
      <c r="F3" s="2" t="s">
        <v>0</v>
      </c>
    </row>
    <row r="4" spans="1:6" ht="5.0999999999999996" customHeight="1" x14ac:dyDescent="0.2">
      <c r="A4" s="18"/>
      <c r="B4" s="18"/>
      <c r="C4" s="18"/>
      <c r="D4" s="18"/>
      <c r="E4" s="19"/>
    </row>
    <row r="5" spans="1:6" s="61" customFormat="1" ht="5.0999999999999996" customHeight="1" x14ac:dyDescent="0.2">
      <c r="A5" s="59"/>
      <c r="B5" s="59"/>
      <c r="C5" s="59"/>
      <c r="D5" s="59"/>
      <c r="E5" s="60"/>
    </row>
    <row r="6" spans="1:6" ht="15" customHeight="1" x14ac:dyDescent="0.2">
      <c r="A6" s="37"/>
      <c r="B6" s="37"/>
      <c r="C6" s="37"/>
      <c r="D6" s="47" t="s">
        <v>55</v>
      </c>
      <c r="E6" s="38"/>
      <c r="F6" s="29"/>
    </row>
    <row r="7" spans="1:6" ht="15" customHeight="1" x14ac:dyDescent="0.2">
      <c r="A7" s="41" t="s">
        <v>51</v>
      </c>
      <c r="B7" s="37"/>
      <c r="C7" s="47" t="s">
        <v>2</v>
      </c>
      <c r="D7" s="47" t="s">
        <v>54</v>
      </c>
      <c r="E7" s="62" t="s">
        <v>53</v>
      </c>
      <c r="F7" s="44" t="s">
        <v>52</v>
      </c>
    </row>
    <row r="8" spans="1:6" ht="4.95" customHeight="1" x14ac:dyDescent="0.2">
      <c r="A8" s="41"/>
      <c r="B8" s="37"/>
      <c r="C8" s="51"/>
      <c r="D8" s="47"/>
      <c r="E8" s="62"/>
      <c r="F8" s="44"/>
    </row>
    <row r="9" spans="1:6" ht="5.0999999999999996" customHeight="1" x14ac:dyDescent="0.2">
      <c r="A9" s="9"/>
      <c r="B9" s="9"/>
      <c r="C9" s="2"/>
      <c r="D9" s="21"/>
    </row>
    <row r="10" spans="1:6" ht="15" customHeight="1" x14ac:dyDescent="0.2">
      <c r="A10" s="49" t="s">
        <v>2</v>
      </c>
      <c r="B10" s="48"/>
      <c r="C10" s="50">
        <v>6223641.0499999989</v>
      </c>
      <c r="D10" s="50">
        <v>2142637.7900000005</v>
      </c>
      <c r="E10" s="50">
        <v>3444523.1000000006</v>
      </c>
      <c r="F10" s="50">
        <v>636480.16</v>
      </c>
    </row>
    <row r="11" spans="1:6" ht="15" customHeight="1" x14ac:dyDescent="0.2">
      <c r="A11" s="89" t="s">
        <v>112</v>
      </c>
      <c r="B11" s="89"/>
      <c r="C11" s="15">
        <v>640104.84</v>
      </c>
      <c r="D11" s="15">
        <v>555266.81999999995</v>
      </c>
      <c r="E11" s="15">
        <v>28724.16</v>
      </c>
      <c r="F11" s="15">
        <v>56113.86</v>
      </c>
    </row>
    <row r="12" spans="1:6" ht="15" customHeight="1" x14ac:dyDescent="0.2">
      <c r="A12" s="80" t="s">
        <v>78</v>
      </c>
      <c r="B12" s="12"/>
      <c r="C12" s="15">
        <v>1305564.81</v>
      </c>
      <c r="D12" s="15">
        <v>476586.01</v>
      </c>
      <c r="E12" s="15">
        <v>751736.47</v>
      </c>
      <c r="F12" s="15">
        <v>77242.33</v>
      </c>
    </row>
    <row r="13" spans="1:6" ht="15" customHeight="1" x14ac:dyDescent="0.2">
      <c r="A13" s="79" t="s">
        <v>10</v>
      </c>
      <c r="B13" s="12"/>
      <c r="C13" s="15">
        <v>707808.1</v>
      </c>
      <c r="D13" s="15">
        <v>207304.40999999997</v>
      </c>
      <c r="E13" s="15">
        <v>374182.43</v>
      </c>
      <c r="F13" s="15">
        <v>126321.26</v>
      </c>
    </row>
    <row r="14" spans="1:6" ht="15" customHeight="1" x14ac:dyDescent="0.2">
      <c r="A14" s="79" t="s">
        <v>79</v>
      </c>
      <c r="B14" s="12"/>
      <c r="C14" s="15">
        <v>1786901.8299999998</v>
      </c>
      <c r="D14" s="15">
        <v>61914.15</v>
      </c>
      <c r="E14" s="15">
        <v>1627275.8399999999</v>
      </c>
      <c r="F14" s="15">
        <v>97711.84</v>
      </c>
    </row>
    <row r="15" spans="1:6" ht="15" customHeight="1" x14ac:dyDescent="0.2">
      <c r="A15" s="78" t="s">
        <v>80</v>
      </c>
      <c r="B15" s="12"/>
      <c r="C15" s="15">
        <v>78903.78</v>
      </c>
      <c r="D15" s="15">
        <v>69845.279999999999</v>
      </c>
      <c r="E15" s="15">
        <v>6924.3</v>
      </c>
      <c r="F15" s="15">
        <v>2134.1999999999998</v>
      </c>
    </row>
    <row r="16" spans="1:6" ht="15" customHeight="1" x14ac:dyDescent="0.2">
      <c r="A16" s="79" t="s">
        <v>81</v>
      </c>
      <c r="B16" s="12"/>
      <c r="C16" s="15">
        <v>97140.650000000009</v>
      </c>
      <c r="D16" s="15">
        <v>37651.03</v>
      </c>
      <c r="E16" s="15">
        <v>55278.91</v>
      </c>
      <c r="F16" s="15">
        <v>4210.71</v>
      </c>
    </row>
    <row r="17" spans="1:6" ht="15" customHeight="1" x14ac:dyDescent="0.2">
      <c r="A17" s="79" t="s">
        <v>82</v>
      </c>
      <c r="B17" s="12"/>
      <c r="C17" s="15">
        <v>109137.91</v>
      </c>
      <c r="D17" s="15">
        <v>53531.519999999997</v>
      </c>
      <c r="E17" s="15">
        <v>25650.340000000004</v>
      </c>
      <c r="F17" s="15">
        <v>29956.050000000003</v>
      </c>
    </row>
    <row r="18" spans="1:6" ht="15" customHeight="1" x14ac:dyDescent="0.2">
      <c r="A18" s="79" t="s">
        <v>83</v>
      </c>
      <c r="B18" s="12"/>
      <c r="C18" s="15">
        <v>37153.350000000006</v>
      </c>
      <c r="D18" s="15">
        <v>9053.48</v>
      </c>
      <c r="E18" s="15">
        <v>28099.870000000003</v>
      </c>
      <c r="F18" s="15" t="s">
        <v>57</v>
      </c>
    </row>
    <row r="19" spans="1:6" ht="15" customHeight="1" x14ac:dyDescent="0.2">
      <c r="A19" s="78" t="s">
        <v>84</v>
      </c>
      <c r="B19" s="12"/>
      <c r="C19" s="15">
        <v>436.02</v>
      </c>
      <c r="D19" s="15" t="s">
        <v>57</v>
      </c>
      <c r="E19" s="15">
        <v>436.02</v>
      </c>
      <c r="F19" s="15" t="s">
        <v>57</v>
      </c>
    </row>
    <row r="20" spans="1:6" ht="15" customHeight="1" x14ac:dyDescent="0.2">
      <c r="A20" s="1" t="s">
        <v>29</v>
      </c>
      <c r="B20" s="12"/>
      <c r="C20" s="15">
        <v>2604.0200000000004</v>
      </c>
      <c r="D20" s="15">
        <v>1933.8200000000002</v>
      </c>
      <c r="E20" s="15">
        <v>670.2</v>
      </c>
      <c r="F20" s="15" t="s">
        <v>57</v>
      </c>
    </row>
    <row r="21" spans="1:6" ht="15" customHeight="1" x14ac:dyDescent="0.2">
      <c r="A21" s="79" t="s">
        <v>11</v>
      </c>
      <c r="B21" s="12"/>
      <c r="C21" s="15">
        <v>3448.0099999999998</v>
      </c>
      <c r="D21" s="15">
        <v>91.31</v>
      </c>
      <c r="E21" s="15">
        <v>3356.7</v>
      </c>
      <c r="F21" s="15" t="s">
        <v>57</v>
      </c>
    </row>
    <row r="22" spans="1:6" ht="15" customHeight="1" x14ac:dyDescent="0.2">
      <c r="A22" s="79" t="s">
        <v>85</v>
      </c>
      <c r="B22" s="12"/>
      <c r="C22" s="15">
        <v>3654.63</v>
      </c>
      <c r="D22" s="15">
        <v>2861.12</v>
      </c>
      <c r="E22" s="15">
        <v>793.51</v>
      </c>
      <c r="F22" s="15" t="s">
        <v>57</v>
      </c>
    </row>
    <row r="23" spans="1:6" ht="15" customHeight="1" x14ac:dyDescent="0.2">
      <c r="A23" s="79" t="s">
        <v>86</v>
      </c>
      <c r="B23" s="12"/>
      <c r="C23" s="15">
        <v>3246.52</v>
      </c>
      <c r="D23" s="15" t="s">
        <v>57</v>
      </c>
      <c r="E23" s="15">
        <v>3246.52</v>
      </c>
      <c r="F23" s="15" t="s">
        <v>57</v>
      </c>
    </row>
    <row r="24" spans="1:6" ht="15" customHeight="1" x14ac:dyDescent="0.2">
      <c r="A24" s="79" t="s">
        <v>12</v>
      </c>
      <c r="B24" s="12"/>
      <c r="C24" s="15">
        <v>46380.179999999993</v>
      </c>
      <c r="D24" s="15">
        <v>36217.699999999997</v>
      </c>
      <c r="E24" s="15">
        <v>10162.48</v>
      </c>
      <c r="F24" s="15" t="s">
        <v>57</v>
      </c>
    </row>
    <row r="25" spans="1:6" ht="15" customHeight="1" x14ac:dyDescent="0.2">
      <c r="A25" s="79" t="s">
        <v>87</v>
      </c>
      <c r="B25" s="12"/>
      <c r="C25" s="15">
        <v>159.83000000000001</v>
      </c>
      <c r="D25" s="15" t="s">
        <v>57</v>
      </c>
      <c r="E25" s="15">
        <v>159.83000000000001</v>
      </c>
      <c r="F25" s="15" t="s">
        <v>57</v>
      </c>
    </row>
    <row r="26" spans="1:6" ht="15" customHeight="1" x14ac:dyDescent="0.2">
      <c r="A26" s="79" t="s">
        <v>88</v>
      </c>
      <c r="B26" s="12"/>
      <c r="C26" s="15">
        <v>3137.25</v>
      </c>
      <c r="D26" s="15">
        <v>3137.25</v>
      </c>
      <c r="E26" s="15">
        <v>0</v>
      </c>
      <c r="F26" s="15" t="s">
        <v>57</v>
      </c>
    </row>
    <row r="27" spans="1:6" ht="15" customHeight="1" x14ac:dyDescent="0.2">
      <c r="A27" s="79" t="s">
        <v>89</v>
      </c>
      <c r="B27" s="12"/>
      <c r="C27" s="15">
        <v>103919.77</v>
      </c>
      <c r="D27" s="15">
        <v>25744.28</v>
      </c>
      <c r="E27" s="15">
        <v>62172.41</v>
      </c>
      <c r="F27" s="15">
        <v>16003.08</v>
      </c>
    </row>
    <row r="28" spans="1:6" ht="15" customHeight="1" x14ac:dyDescent="0.2">
      <c r="A28" s="79" t="s">
        <v>90</v>
      </c>
      <c r="B28" s="12"/>
      <c r="C28" s="15">
        <v>37.909999999999997</v>
      </c>
      <c r="D28" s="15" t="s">
        <v>57</v>
      </c>
      <c r="E28" s="15">
        <v>37.909999999999997</v>
      </c>
      <c r="F28" s="15" t="s">
        <v>57</v>
      </c>
    </row>
    <row r="29" spans="1:6" ht="15" customHeight="1" x14ac:dyDescent="0.2">
      <c r="A29" s="79" t="s">
        <v>91</v>
      </c>
      <c r="B29" s="12"/>
      <c r="C29" s="15">
        <v>1364.23</v>
      </c>
      <c r="D29" s="15" t="s">
        <v>57</v>
      </c>
      <c r="E29" s="15">
        <v>1364.23</v>
      </c>
      <c r="F29" s="15" t="s">
        <v>57</v>
      </c>
    </row>
    <row r="30" spans="1:6" ht="15" customHeight="1" x14ac:dyDescent="0.2">
      <c r="A30" s="79" t="s">
        <v>92</v>
      </c>
      <c r="B30" s="12"/>
      <c r="C30" s="15">
        <v>620.47</v>
      </c>
      <c r="D30" s="15" t="s">
        <v>57</v>
      </c>
      <c r="E30" s="15">
        <v>620.47</v>
      </c>
      <c r="F30" s="15" t="s">
        <v>57</v>
      </c>
    </row>
    <row r="31" spans="1:6" ht="15" customHeight="1" x14ac:dyDescent="0.2">
      <c r="A31" s="79" t="s">
        <v>93</v>
      </c>
      <c r="B31" s="12"/>
      <c r="C31" s="15">
        <v>354283.85999999993</v>
      </c>
      <c r="D31" s="15">
        <v>241631.32999999996</v>
      </c>
      <c r="E31" s="15">
        <v>100666.87</v>
      </c>
      <c r="F31" s="15">
        <v>11985.660000000002</v>
      </c>
    </row>
    <row r="32" spans="1:6" ht="15" customHeight="1" x14ac:dyDescent="0.2">
      <c r="A32" s="79" t="s">
        <v>94</v>
      </c>
      <c r="B32" s="12"/>
      <c r="C32" s="15">
        <v>12486.68</v>
      </c>
      <c r="D32" s="15">
        <v>9503.81</v>
      </c>
      <c r="E32" s="15">
        <v>468.1</v>
      </c>
      <c r="F32" s="15">
        <v>2514.7700000000004</v>
      </c>
    </row>
    <row r="33" spans="1:10" ht="15" customHeight="1" x14ac:dyDescent="0.2">
      <c r="A33" s="79" t="s">
        <v>95</v>
      </c>
      <c r="B33" s="12"/>
      <c r="C33" s="15">
        <v>91535.3</v>
      </c>
      <c r="D33" s="15">
        <v>477.83</v>
      </c>
      <c r="E33" s="15">
        <v>11393.11</v>
      </c>
      <c r="F33" s="15">
        <v>79664.36</v>
      </c>
    </row>
    <row r="34" spans="1:10" ht="15" customHeight="1" x14ac:dyDescent="0.2">
      <c r="A34" s="79" t="s">
        <v>96</v>
      </c>
      <c r="B34" s="12"/>
      <c r="C34" s="15">
        <v>833611.10000000009</v>
      </c>
      <c r="D34" s="15">
        <v>349886.64</v>
      </c>
      <c r="E34" s="15">
        <v>351102.42000000004</v>
      </c>
      <c r="F34" s="15">
        <v>132622.04</v>
      </c>
    </row>
    <row r="35" spans="1:10" ht="5.0999999999999996" customHeight="1" x14ac:dyDescent="0.2">
      <c r="A35" s="53"/>
      <c r="B35" s="53"/>
      <c r="C35" s="53"/>
      <c r="D35" s="53"/>
      <c r="E35" s="54"/>
      <c r="F35" s="55"/>
    </row>
    <row r="36" spans="1:10" ht="5.0999999999999996" customHeight="1" x14ac:dyDescent="0.2">
      <c r="A36" s="18"/>
      <c r="B36" s="18"/>
      <c r="C36" s="18"/>
      <c r="D36" s="18"/>
      <c r="E36" s="19"/>
    </row>
    <row r="37" spans="1:10" ht="15" customHeight="1" x14ac:dyDescent="0.2">
      <c r="A37" s="1" t="s">
        <v>97</v>
      </c>
    </row>
    <row r="38" spans="1:10" ht="15" customHeight="1" x14ac:dyDescent="0.2"/>
    <row r="39" spans="1:10" ht="15" customHeight="1" x14ac:dyDescent="0.2"/>
    <row r="40" spans="1:10" ht="15" customHeight="1" x14ac:dyDescent="0.2">
      <c r="G40" s="43"/>
      <c r="H40" s="43"/>
      <c r="I40" s="43"/>
      <c r="J40" s="43"/>
    </row>
    <row r="41" spans="1:10" ht="15" customHeight="1" x14ac:dyDescent="0.2">
      <c r="G41" s="15"/>
      <c r="H41" s="15"/>
      <c r="I41" s="15"/>
      <c r="J41" s="15"/>
    </row>
    <row r="42" spans="1:10" ht="15" customHeight="1" x14ac:dyDescent="0.2">
      <c r="G42" s="15"/>
      <c r="H42" s="15"/>
      <c r="I42" s="15"/>
      <c r="J42" s="15"/>
    </row>
    <row r="43" spans="1:10" ht="15" customHeight="1" x14ac:dyDescent="0.2">
      <c r="G43" s="15"/>
      <c r="H43" s="15"/>
      <c r="I43" s="15"/>
      <c r="J43" s="15"/>
    </row>
    <row r="44" spans="1:10" ht="15" customHeight="1" x14ac:dyDescent="0.2">
      <c r="G44" s="15"/>
      <c r="H44" s="15"/>
      <c r="I44" s="15"/>
      <c r="J44" s="15"/>
    </row>
    <row r="45" spans="1:10" ht="15" customHeight="1" x14ac:dyDescent="0.2">
      <c r="G45" s="15"/>
      <c r="H45" s="15"/>
      <c r="I45" s="15"/>
      <c r="J45" s="15"/>
    </row>
    <row r="46" spans="1:10" ht="15" customHeight="1" x14ac:dyDescent="0.2">
      <c r="G46" s="15"/>
      <c r="H46" s="15"/>
      <c r="I46" s="15"/>
      <c r="J46" s="15"/>
    </row>
    <row r="47" spans="1:10" ht="15" customHeight="1" x14ac:dyDescent="0.2">
      <c r="G47" s="15"/>
      <c r="H47" s="15"/>
      <c r="I47" s="15"/>
      <c r="J47" s="15"/>
    </row>
    <row r="48" spans="1:10" ht="15" customHeight="1" x14ac:dyDescent="0.2">
      <c r="G48" s="15"/>
      <c r="H48" s="15"/>
      <c r="I48" s="15"/>
      <c r="J48" s="15"/>
    </row>
    <row r="49" spans="7:10" ht="15" customHeight="1" x14ac:dyDescent="0.2">
      <c r="G49" s="15"/>
      <c r="H49" s="15"/>
      <c r="I49" s="15"/>
      <c r="J49" s="15"/>
    </row>
    <row r="50" spans="7:10" ht="15" customHeight="1" x14ac:dyDescent="0.2">
      <c r="G50" s="15"/>
      <c r="H50" s="15"/>
      <c r="I50" s="15"/>
      <c r="J50" s="15"/>
    </row>
    <row r="51" spans="7:10" ht="15" customHeight="1" x14ac:dyDescent="0.2">
      <c r="G51" s="15"/>
      <c r="H51" s="15"/>
      <c r="I51" s="15"/>
      <c r="J51" s="15"/>
    </row>
    <row r="52" spans="7:10" ht="15" customHeight="1" x14ac:dyDescent="0.2"/>
    <row r="53" spans="7:10" ht="15" customHeight="1" x14ac:dyDescent="0.2"/>
    <row r="54" spans="7:10" ht="15" customHeight="1" x14ac:dyDescent="0.2"/>
    <row r="55" spans="7:10" ht="15" customHeight="1" x14ac:dyDescent="0.2"/>
    <row r="56" spans="7:10" ht="15" customHeight="1" x14ac:dyDescent="0.2"/>
    <row r="57" spans="7:10" ht="15" customHeight="1" x14ac:dyDescent="0.2"/>
    <row r="58" spans="7:10" ht="15" customHeight="1" x14ac:dyDescent="0.2"/>
    <row r="59" spans="7:10" ht="15" customHeight="1" x14ac:dyDescent="0.2"/>
    <row r="60" spans="7:10" ht="15" customHeight="1" x14ac:dyDescent="0.2"/>
    <row r="61" spans="7:10" ht="15" customHeight="1" x14ac:dyDescent="0.2"/>
    <row r="62" spans="7:10" ht="15" customHeight="1" x14ac:dyDescent="0.2"/>
    <row r="63" spans="7:10" ht="15" customHeight="1" x14ac:dyDescent="0.2"/>
    <row r="64" spans="7:10" ht="15" customHeight="1" x14ac:dyDescent="0.2"/>
  </sheetData>
  <mergeCells count="1">
    <mergeCell ref="A11:B11"/>
  </mergeCells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10.1, 10.2</vt:lpstr>
      <vt:lpstr>10.3, 10.4</vt:lpstr>
      <vt:lpstr>10.5, 10.6</vt:lpstr>
      <vt:lpstr>10.7, 10.8</vt:lpstr>
      <vt:lpstr>10.9</vt:lpstr>
      <vt:lpstr>'10.1, 10.2'!Área_de_impresión</vt:lpstr>
      <vt:lpstr>'10.3, 10.4'!Área_de_impresión</vt:lpstr>
      <vt:lpstr>'10.5, 10.6'!Área_de_impresión</vt:lpstr>
      <vt:lpstr>'10.7, 10.8'!Área_de_impresión</vt:lpstr>
      <vt:lpstr>'10.9'!Área_de_impresión</vt:lpstr>
    </vt:vector>
  </TitlesOfParts>
  <Company>ONE Villa Clara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Cuesta Gómez</dc:creator>
  <cp:lastModifiedBy>Reinier Rivera Diaz</cp:lastModifiedBy>
  <cp:lastPrinted>2024-12-12T16:33:53Z</cp:lastPrinted>
  <dcterms:created xsi:type="dcterms:W3CDTF">1999-07-09T21:59:57Z</dcterms:created>
  <dcterms:modified xsi:type="dcterms:W3CDTF">2024-12-12T16:35:54Z</dcterms:modified>
</cp:coreProperties>
</file>